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enatatuckumantel\Desktop\"/>
    </mc:Choice>
  </mc:AlternateContent>
  <workbookProtection workbookPassword="CC7F" lockStructure="1"/>
  <bookViews>
    <workbookView xWindow="32760" yWindow="32760" windowWidth="15375" windowHeight="5040" tabRatio="604" activeTab="1"/>
  </bookViews>
  <sheets>
    <sheet name="Orçamento" sheetId="11" r:id="rId1"/>
    <sheet name="Cronograma" sheetId="10" r:id="rId2"/>
  </sheets>
  <definedNames>
    <definedName name="_xlnm.Print_Area" localSheetId="1">Cronograma!$A$1:$AI$28</definedName>
    <definedName name="_xlnm.Print_Area" localSheetId="0">Orçamento!$A$1:$G$21</definedName>
  </definedNames>
  <calcPr calcId="152511"/>
</workbook>
</file>

<file path=xl/calcChain.xml><?xml version="1.0" encoding="utf-8"?>
<calcChain xmlns="http://schemas.openxmlformats.org/spreadsheetml/2006/main">
  <c r="B18" i="10" l="1"/>
  <c r="G9" i="11"/>
  <c r="AI12" i="10" s="1"/>
  <c r="G10" i="11"/>
  <c r="AI14" i="10"/>
  <c r="G11" i="11"/>
  <c r="AI16" i="10"/>
  <c r="G12" i="11"/>
  <c r="AI18" i="10" s="1"/>
  <c r="G8" i="11"/>
  <c r="AI10" i="10" s="1"/>
  <c r="A29" i="10"/>
  <c r="A30" i="10"/>
  <c r="G14" i="11" l="1"/>
  <c r="AI21" i="10"/>
</calcChain>
</file>

<file path=xl/sharedStrings.xml><?xml version="1.0" encoding="utf-8"?>
<sst xmlns="http://schemas.openxmlformats.org/spreadsheetml/2006/main" count="62" uniqueCount="44">
  <si>
    <t>ITEM</t>
  </si>
  <si>
    <t xml:space="preserve">        D E S C R I Ç Ã O</t>
  </si>
  <si>
    <t xml:space="preserve"> T O T A L      D E S T A     P L A N I L H A</t>
  </si>
  <si>
    <t xml:space="preserve">         CRONOGRAMA  FÍSICO - FINANCEIRO</t>
  </si>
  <si>
    <t>ENDEREÇO:</t>
  </si>
  <si>
    <t>Local e data</t>
  </si>
  <si>
    <t>SV</t>
  </si>
  <si>
    <t xml:space="preserve">SERVIÇO: </t>
  </si>
  <si>
    <t>INSERIR LOGO DA EMPRESA</t>
  </si>
  <si>
    <t>.</t>
  </si>
  <si>
    <t>Instrução para preenchimento da planilha: digitar somente nas células cor amarela</t>
  </si>
  <si>
    <t>UN.</t>
  </si>
  <si>
    <t>QNT.</t>
  </si>
  <si>
    <t>EMPRESA:</t>
  </si>
  <si>
    <t>PLANILHA ORÇAMENTÁRIA</t>
  </si>
  <si>
    <t>DESCRIÇÃO</t>
  </si>
  <si>
    <t xml:space="preserve">TOTAL DESTA PLANILHA </t>
  </si>
  <si>
    <t xml:space="preserve">CNPJ: </t>
  </si>
  <si>
    <t xml:space="preserve">Assinatura / Carimbo do Responsavel </t>
  </si>
  <si>
    <t>Local e Data</t>
  </si>
  <si>
    <t>VALOR UNITÁRIO (R$)</t>
  </si>
  <si>
    <t>VALOR TOTAL (R$)</t>
  </si>
  <si>
    <t>1º dia</t>
  </si>
  <si>
    <t>2ª dia</t>
  </si>
  <si>
    <t>3ª dia</t>
  </si>
  <si>
    <t>4ª dia</t>
  </si>
  <si>
    <t>5ª dia</t>
  </si>
  <si>
    <t>6ª dia</t>
  </si>
  <si>
    <t>7ª dia</t>
  </si>
  <si>
    <t>VALOR TOTAL</t>
  </si>
  <si>
    <t>TELEFONE:</t>
  </si>
  <si>
    <t>E-MAIL:</t>
  </si>
  <si>
    <t>MANUTENÇÕES CORRETIVAS PARA EQUIPAMENTOS DE AR CONDICIONADOS INSTALADOS NOS SUBSISTEMAS DE CLIMATIZAÇÃO EC, CVA E MUSEU (COM FORNECIMENTO DE MÃO DE OBRA ESPECIALIZADA, MATERIAIS E PEÇAS).</t>
  </si>
  <si>
    <t>Manutenção corretiva para AC Split Piso Teto Fujtsu 32.00BTU/H, patrimônio 9651  instalação setor de licitações/ECcom fornecimento de defletor de acrílico</t>
  </si>
  <si>
    <t>Manutençaõ coreetiva para AC VRF Hitashi 171.000BTU/H, s/patrimônio, instalação  Museu da Água</t>
  </si>
  <si>
    <t>Manutenção corretiva para AC Split Teto Carrier 54.000BTU/H, patrimônio 9977, instalação refeitório/CVA</t>
  </si>
  <si>
    <t>Manutençaõ corretiva para AC Split Piso Teto Hitashi 58.00BTU/H, patrimônio 11.585 instalação hall atendimento presencial/EC</t>
  </si>
  <si>
    <t>Manutençaõ corretiva para AC Split Piso Teto Hitashi 46.00BTU/H, patrimônio 10.305, instalação setor de projetos/CVA</t>
  </si>
  <si>
    <t>Manutenção corretiva para AC Split Teto Hitashi 58.000 BTU/H, patrimonio 11.585 , instalação Hall de atendimento presencial/EC</t>
  </si>
  <si>
    <t>Manutenção corretiva  AC Split Piso Teto Fujtsu32.000BTU/H,patrimônio 9651, setor licitações, com fornecimento defletor acrilico</t>
  </si>
  <si>
    <t>Manutenção corretiva para AC Split Cassete Fujtsu  46.000 BTU/h, patrimônio  10.305, instalação setor de projetos/CVA</t>
  </si>
  <si>
    <t>Manutenção corretiva para ACSplit Piso teto Carrier 54.000 BTU/H, patrimônio 9977, instalação refeitório/CVA</t>
  </si>
  <si>
    <t>MANUTENÇÕES CORRETIVAS PARA EQUIPAMENTOS DE AR CONDICIONADOS INSTALADOS NOS SUBSISTEMAS DE CLIMATIZAÇÃO EC, CVA E MUSEU ( COM FORNECIMENTO DE MÃO DE OBRA ESPECIALIZADA, MATERIAIS E PEÇAS )</t>
  </si>
  <si>
    <t xml:space="preserve">               SERVIÇO: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</si>
</sst>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R$&quot;\ * #,##0.00_-;\-&quot;R$&quot;\ * #,##0.00_-;_-&quot;R$&quot;\ 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-[$R$-416]\ * #,##0.00_-;\-[$R$-416]\ * #,##0.00_-;_-[$R$-416]\ * &quot;-&quot;??_-;_-@_-"/>
  </numFmts>
  <fonts count="21" x14ac:knownFonts="1">
    <font>
      <sz val="10"/>
      <name val="Arial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53"/>
      <name val="Arial"/>
      <family val="2"/>
    </font>
    <font>
      <b/>
      <sz val="10"/>
      <name val="Arial"/>
      <family val="2"/>
    </font>
    <font>
      <b/>
      <sz val="28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b/>
      <i/>
      <sz val="10"/>
      <name val="Times New Roman"/>
      <family val="1"/>
    </font>
    <font>
      <b/>
      <i/>
      <sz val="11"/>
      <name val="Times New Roman"/>
      <family val="1"/>
    </font>
    <font>
      <sz val="11"/>
      <name val="Arial"/>
      <family val="2"/>
    </font>
    <font>
      <sz val="9"/>
      <name val="Times New Roman"/>
      <family val="1"/>
    </font>
    <font>
      <b/>
      <sz val="14"/>
      <name val="Arial"/>
      <family val="2"/>
    </font>
    <font>
      <b/>
      <sz val="12"/>
      <name val="Times New Roman"/>
      <family val="1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30">
    <xf numFmtId="0" fontId="0" fillId="0" borderId="0" xfId="0"/>
    <xf numFmtId="0" fontId="0" fillId="0" borderId="0" xfId="0" applyBorder="1"/>
    <xf numFmtId="0" fontId="4" fillId="0" borderId="0" xfId="0" applyFont="1" applyBorder="1"/>
    <xf numFmtId="0" fontId="4" fillId="0" borderId="0" xfId="0" applyFont="1"/>
    <xf numFmtId="165" fontId="0" fillId="0" borderId="0" xfId="0" applyNumberFormat="1"/>
    <xf numFmtId="0" fontId="0" fillId="0" borderId="0" xfId="0" applyProtection="1"/>
    <xf numFmtId="49" fontId="0" fillId="0" borderId="0" xfId="0" applyNumberFormat="1" applyProtection="1"/>
    <xf numFmtId="0" fontId="0" fillId="0" borderId="0" xfId="0" applyBorder="1" applyProtection="1"/>
    <xf numFmtId="0" fontId="0" fillId="0" borderId="0" xfId="0" applyFill="1" applyProtection="1"/>
    <xf numFmtId="0" fontId="4" fillId="0" borderId="0" xfId="0" applyFont="1" applyFill="1" applyBorder="1"/>
    <xf numFmtId="0" fontId="0" fillId="0" borderId="0" xfId="0" applyAlignment="1" applyProtection="1">
      <alignment wrapText="1"/>
    </xf>
    <xf numFmtId="49" fontId="0" fillId="0" borderId="0" xfId="0" applyNumberFormat="1" applyBorder="1" applyProtection="1"/>
    <xf numFmtId="4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4" fontId="3" fillId="0" borderId="0" xfId="0" applyNumberFormat="1" applyFont="1" applyBorder="1" applyAlignment="1">
      <alignment horizontal="center" vertical="center"/>
    </xf>
    <xf numFmtId="4" fontId="6" fillId="0" borderId="0" xfId="0" applyNumberFormat="1" applyFont="1" applyBorder="1" applyAlignment="1">
      <alignment vertical="center"/>
    </xf>
    <xf numFmtId="0" fontId="3" fillId="0" borderId="0" xfId="0" applyFont="1" applyBorder="1"/>
    <xf numFmtId="0" fontId="3" fillId="0" borderId="0" xfId="0" applyFont="1"/>
    <xf numFmtId="164" fontId="10" fillId="2" borderId="1" xfId="1" applyFont="1" applyFill="1" applyBorder="1" applyAlignment="1">
      <alignment vertical="center"/>
    </xf>
    <xf numFmtId="0" fontId="0" fillId="3" borderId="0" xfId="0" applyFill="1" applyBorder="1"/>
    <xf numFmtId="0" fontId="10" fillId="0" borderId="2" xfId="0" applyFont="1" applyBorder="1" applyAlignment="1">
      <alignment horizontal="left" vertical="center"/>
    </xf>
    <xf numFmtId="0" fontId="9" fillId="2" borderId="3" xfId="0" applyFont="1" applyFill="1" applyBorder="1" applyProtection="1"/>
    <xf numFmtId="49" fontId="12" fillId="2" borderId="4" xfId="0" applyNumberFormat="1" applyFont="1" applyFill="1" applyBorder="1" applyProtection="1"/>
    <xf numFmtId="0" fontId="12" fillId="2" borderId="4" xfId="0" applyFont="1" applyFill="1" applyBorder="1" applyProtection="1"/>
    <xf numFmtId="0" fontId="19" fillId="0" borderId="0" xfId="0" applyFont="1" applyBorder="1" applyAlignment="1">
      <alignment horizontal="left"/>
    </xf>
    <xf numFmtId="0" fontId="15" fillId="0" borderId="0" xfId="0" applyFont="1" applyProtection="1"/>
    <xf numFmtId="0" fontId="15" fillId="0" borderId="0" xfId="0" applyFont="1" applyFill="1" applyProtection="1"/>
    <xf numFmtId="0" fontId="10" fillId="0" borderId="5" xfId="0" applyFont="1" applyBorder="1" applyAlignment="1">
      <alignment horizontal="left" vertical="center"/>
    </xf>
    <xf numFmtId="0" fontId="8" fillId="4" borderId="6" xfId="0" applyFont="1" applyFill="1" applyBorder="1" applyAlignment="1" applyProtection="1">
      <alignment vertical="center"/>
      <protection locked="0"/>
    </xf>
    <xf numFmtId="0" fontId="8" fillId="4" borderId="7" xfId="0" applyFont="1" applyFill="1" applyBorder="1" applyAlignment="1" applyProtection="1">
      <alignment horizontal="left" vertical="center"/>
      <protection locked="0"/>
    </xf>
    <xf numFmtId="166" fontId="12" fillId="4" borderId="8" xfId="1" applyNumberFormat="1" applyFont="1" applyFill="1" applyBorder="1" applyAlignment="1" applyProtection="1">
      <alignment vertical="center"/>
      <protection locked="0"/>
    </xf>
    <xf numFmtId="166" fontId="12" fillId="4" borderId="9" xfId="1" applyNumberFormat="1" applyFont="1" applyFill="1" applyBorder="1" applyAlignment="1" applyProtection="1">
      <alignment vertical="center"/>
      <protection locked="0"/>
    </xf>
    <xf numFmtId="0" fontId="10" fillId="0" borderId="10" xfId="0" applyFont="1" applyBorder="1" applyAlignment="1" applyProtection="1">
      <alignment horizontal="center" vertical="center"/>
    </xf>
    <xf numFmtId="0" fontId="11" fillId="2" borderId="2" xfId="0" applyFont="1" applyFill="1" applyBorder="1" applyAlignment="1" applyProtection="1">
      <alignment horizontal="center" vertical="center"/>
    </xf>
    <xf numFmtId="49" fontId="12" fillId="2" borderId="2" xfId="0" applyNumberFormat="1" applyFont="1" applyFill="1" applyBorder="1" applyAlignment="1" applyProtection="1">
      <alignment horizontal="left" vertical="center"/>
    </xf>
    <xf numFmtId="0" fontId="12" fillId="0" borderId="11" xfId="0" applyFont="1" applyBorder="1" applyAlignment="1" applyProtection="1">
      <alignment horizontal="center" vertical="center" wrapText="1"/>
    </xf>
    <xf numFmtId="0" fontId="12" fillId="0" borderId="5" xfId="0" applyFont="1" applyBorder="1" applyAlignment="1" applyProtection="1">
      <alignment vertical="center" wrapText="1"/>
    </xf>
    <xf numFmtId="0" fontId="12" fillId="0" borderId="5" xfId="0" applyFont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vertical="center" wrapText="1"/>
    </xf>
    <xf numFmtId="0" fontId="5" fillId="0" borderId="0" xfId="0" applyFont="1" applyBorder="1" applyAlignment="1" applyProtection="1">
      <alignment vertical="center"/>
    </xf>
    <xf numFmtId="0" fontId="8" fillId="4" borderId="10" xfId="0" applyFont="1" applyFill="1" applyBorder="1" applyAlignment="1" applyProtection="1">
      <alignment horizontal="left" vertical="center"/>
      <protection locked="0"/>
    </xf>
    <xf numFmtId="0" fontId="12" fillId="2" borderId="2" xfId="0" applyFont="1" applyFill="1" applyBorder="1" applyAlignment="1" applyProtection="1">
      <alignment horizontal="center" vertical="center"/>
    </xf>
    <xf numFmtId="0" fontId="12" fillId="0" borderId="11" xfId="0" applyFont="1" applyBorder="1" applyAlignment="1" applyProtection="1">
      <alignment vertical="center"/>
    </xf>
    <xf numFmtId="0" fontId="20" fillId="3" borderId="0" xfId="0" applyFont="1" applyFill="1" applyBorder="1" applyAlignment="1" applyProtection="1">
      <alignment vertical="center"/>
    </xf>
    <xf numFmtId="49" fontId="2" fillId="3" borderId="0" xfId="0" applyNumberFormat="1" applyFont="1" applyFill="1" applyBorder="1" applyAlignment="1" applyProtection="1">
      <alignment vertical="center"/>
    </xf>
    <xf numFmtId="0" fontId="2" fillId="3" borderId="0" xfId="0" applyFont="1" applyFill="1" applyBorder="1" applyAlignment="1" applyProtection="1">
      <alignment horizontal="center" vertical="center"/>
    </xf>
    <xf numFmtId="0" fontId="2" fillId="3" borderId="0" xfId="0" applyFont="1" applyFill="1" applyBorder="1" applyAlignment="1" applyProtection="1">
      <alignment vertical="center"/>
    </xf>
    <xf numFmtId="0" fontId="9" fillId="3" borderId="12" xfId="0" applyFont="1" applyFill="1" applyBorder="1" applyAlignment="1" applyProtection="1">
      <alignment vertical="center"/>
    </xf>
    <xf numFmtId="49" fontId="12" fillId="3" borderId="13" xfId="0" applyNumberFormat="1" applyFont="1" applyFill="1" applyBorder="1" applyAlignment="1" applyProtection="1">
      <alignment vertical="center"/>
    </xf>
    <xf numFmtId="0" fontId="12" fillId="3" borderId="13" xfId="0" applyFont="1" applyFill="1" applyBorder="1" applyAlignment="1" applyProtection="1">
      <alignment horizontal="center" vertical="center"/>
    </xf>
    <xf numFmtId="0" fontId="12" fillId="3" borderId="13" xfId="0" applyFont="1" applyFill="1" applyBorder="1" applyAlignment="1" applyProtection="1">
      <alignment vertical="center"/>
    </xf>
    <xf numFmtId="0" fontId="11" fillId="2" borderId="14" xfId="0" applyFont="1" applyFill="1" applyBorder="1" applyAlignment="1" applyProtection="1">
      <alignment horizontal="center" vertical="center"/>
    </xf>
    <xf numFmtId="0" fontId="11" fillId="2" borderId="15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44" fontId="15" fillId="0" borderId="15" xfId="0" applyNumberFormat="1" applyFont="1" applyBorder="1" applyProtection="1"/>
    <xf numFmtId="0" fontId="8" fillId="0" borderId="14" xfId="0" applyFont="1" applyFill="1" applyBorder="1" applyAlignment="1" applyProtection="1">
      <alignment horizontal="center" vertical="center"/>
    </xf>
    <xf numFmtId="0" fontId="12" fillId="2" borderId="17" xfId="0" applyFont="1" applyFill="1" applyBorder="1" applyProtection="1"/>
    <xf numFmtId="0" fontId="14" fillId="0" borderId="14" xfId="0" applyFont="1" applyBorder="1" applyAlignment="1">
      <alignment horizontal="center" vertical="center"/>
    </xf>
    <xf numFmtId="164" fontId="10" fillId="0" borderId="15" xfId="1" applyFont="1" applyBorder="1" applyAlignment="1">
      <alignment horizontal="left" vertical="center"/>
    </xf>
    <xf numFmtId="166" fontId="12" fillId="2" borderId="1" xfId="0" applyNumberFormat="1" applyFont="1" applyFill="1" applyBorder="1" applyAlignment="1" applyProtection="1">
      <alignment vertical="center"/>
    </xf>
    <xf numFmtId="0" fontId="8" fillId="4" borderId="22" xfId="0" applyFont="1" applyFill="1" applyBorder="1" applyAlignment="1" applyProtection="1">
      <alignment horizontal="left" vertical="center"/>
      <protection locked="0"/>
    </xf>
    <xf numFmtId="0" fontId="7" fillId="4" borderId="23" xfId="0" applyFont="1" applyFill="1" applyBorder="1" applyAlignment="1" applyProtection="1">
      <alignment horizontal="center" vertical="center"/>
      <protection locked="0"/>
    </xf>
    <xf numFmtId="0" fontId="7" fillId="4" borderId="24" xfId="0" applyFont="1" applyFill="1" applyBorder="1" applyAlignment="1" applyProtection="1">
      <alignment horizontal="center" vertical="center"/>
      <protection locked="0"/>
    </xf>
    <xf numFmtId="0" fontId="7" fillId="4" borderId="25" xfId="0" applyFont="1" applyFill="1" applyBorder="1" applyAlignment="1" applyProtection="1">
      <alignment horizontal="center" vertical="center"/>
      <protection locked="0"/>
    </xf>
    <xf numFmtId="0" fontId="8" fillId="4" borderId="10" xfId="0" applyFont="1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8" fillId="4" borderId="22" xfId="0" applyFont="1" applyFill="1" applyBorder="1" applyAlignment="1" applyProtection="1">
      <alignment horizontal="left" vertical="center"/>
      <protection locked="0"/>
    </xf>
    <xf numFmtId="0" fontId="12" fillId="0" borderId="5" xfId="0" applyNumberFormat="1" applyFont="1" applyFill="1" applyBorder="1" applyAlignment="1" applyProtection="1">
      <alignment horizontal="center" vertical="center"/>
    </xf>
    <xf numFmtId="0" fontId="12" fillId="0" borderId="9" xfId="0" applyNumberFormat="1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49" fontId="3" fillId="4" borderId="0" xfId="0" applyNumberFormat="1" applyFont="1" applyFill="1" applyBorder="1" applyAlignment="1" applyProtection="1">
      <alignment horizontal="center"/>
      <protection locked="0"/>
    </xf>
    <xf numFmtId="0" fontId="17" fillId="3" borderId="18" xfId="0" applyFont="1" applyFill="1" applyBorder="1" applyAlignment="1" applyProtection="1">
      <alignment horizontal="center" vertical="center"/>
    </xf>
    <xf numFmtId="0" fontId="17" fillId="3" borderId="19" xfId="0" applyFont="1" applyFill="1" applyBorder="1" applyAlignment="1" applyProtection="1">
      <alignment horizontal="center" vertical="center"/>
    </xf>
    <xf numFmtId="0" fontId="17" fillId="3" borderId="20" xfId="0" applyFont="1" applyFill="1" applyBorder="1" applyAlignment="1" applyProtection="1">
      <alignment horizontal="center" vertical="center"/>
    </xf>
    <xf numFmtId="0" fontId="12" fillId="0" borderId="7" xfId="0" applyFont="1" applyBorder="1" applyAlignment="1" applyProtection="1">
      <alignment horizontal="justify" vertical="center"/>
    </xf>
    <xf numFmtId="0" fontId="8" fillId="0" borderId="7" xfId="0" applyFont="1" applyBorder="1" applyAlignment="1" applyProtection="1">
      <alignment horizontal="justify" vertical="center"/>
    </xf>
    <xf numFmtId="0" fontId="8" fillId="0" borderId="21" xfId="0" applyFont="1" applyBorder="1" applyAlignment="1" applyProtection="1">
      <alignment horizontal="justify" vertical="center"/>
    </xf>
    <xf numFmtId="49" fontId="0" fillId="4" borderId="0" xfId="0" applyNumberFormat="1" applyFill="1" applyBorder="1" applyAlignment="1" applyProtection="1">
      <alignment horizontal="center"/>
      <protection locked="0"/>
    </xf>
    <xf numFmtId="0" fontId="12" fillId="2" borderId="2" xfId="0" applyFont="1" applyFill="1" applyBorder="1" applyAlignment="1" applyProtection="1">
      <alignment horizontal="center" vertical="center"/>
    </xf>
    <xf numFmtId="0" fontId="0" fillId="4" borderId="0" xfId="0" applyFill="1" applyBorder="1" applyAlignment="1" applyProtection="1">
      <alignment horizontal="center"/>
      <protection locked="0"/>
    </xf>
    <xf numFmtId="0" fontId="2" fillId="3" borderId="0" xfId="0" applyFont="1" applyFill="1" applyBorder="1" applyAlignment="1" applyProtection="1">
      <alignment horizontal="center" vertical="center"/>
    </xf>
    <xf numFmtId="0" fontId="8" fillId="4" borderId="6" xfId="0" applyFont="1" applyFill="1" applyBorder="1" applyAlignment="1" applyProtection="1">
      <alignment horizontal="center" vertical="center"/>
      <protection locked="0"/>
    </xf>
    <xf numFmtId="0" fontId="7" fillId="4" borderId="23" xfId="0" applyFont="1" applyFill="1" applyBorder="1" applyAlignment="1" applyProtection="1">
      <alignment horizontal="center" vertical="center" wrapText="1"/>
      <protection locked="0"/>
    </xf>
    <xf numFmtId="0" fontId="7" fillId="4" borderId="24" xfId="0" applyFont="1" applyFill="1" applyBorder="1" applyAlignment="1" applyProtection="1">
      <alignment horizontal="center" vertical="center" wrapText="1"/>
      <protection locked="0"/>
    </xf>
    <xf numFmtId="0" fontId="7" fillId="4" borderId="25" xfId="0" applyFont="1" applyFill="1" applyBorder="1" applyAlignment="1" applyProtection="1">
      <alignment horizontal="center" vertical="center" wrapText="1"/>
      <protection locked="0"/>
    </xf>
    <xf numFmtId="0" fontId="14" fillId="4" borderId="10" xfId="0" applyFont="1" applyFill="1" applyBorder="1" applyAlignment="1" applyProtection="1">
      <alignment horizontal="left" vertical="center"/>
      <protection locked="0"/>
    </xf>
    <xf numFmtId="0" fontId="14" fillId="4" borderId="6" xfId="0" applyFont="1" applyFill="1" applyBorder="1" applyAlignment="1" applyProtection="1">
      <alignment horizontal="left" vertical="center"/>
      <protection locked="0"/>
    </xf>
    <xf numFmtId="165" fontId="10" fillId="0" borderId="5" xfId="2" applyFont="1" applyFill="1" applyBorder="1" applyAlignment="1">
      <alignment horizontal="center" vertical="center"/>
    </xf>
    <xf numFmtId="165" fontId="10" fillId="0" borderId="6" xfId="2" applyFont="1" applyFill="1" applyBorder="1" applyAlignment="1">
      <alignment horizontal="center" vertical="center"/>
    </xf>
    <xf numFmtId="165" fontId="10" fillId="0" borderId="9" xfId="2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left" vertical="center"/>
    </xf>
    <xf numFmtId="0" fontId="13" fillId="2" borderId="6" xfId="0" applyFont="1" applyFill="1" applyBorder="1" applyAlignment="1">
      <alignment horizontal="left" vertical="center"/>
    </xf>
    <xf numFmtId="0" fontId="13" fillId="2" borderId="29" xfId="0" applyFont="1" applyFill="1" applyBorder="1" applyAlignment="1">
      <alignment horizontal="left" vertical="center"/>
    </xf>
    <xf numFmtId="0" fontId="13" fillId="2" borderId="22" xfId="0" applyFont="1" applyFill="1" applyBorder="1" applyAlignment="1">
      <alignment horizontal="left" vertical="center"/>
    </xf>
    <xf numFmtId="0" fontId="18" fillId="0" borderId="26" xfId="0" applyFont="1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0" fontId="18" fillId="0" borderId="28" xfId="0" applyFont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left" vertical="center"/>
    </xf>
    <xf numFmtId="0" fontId="16" fillId="0" borderId="5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49" fontId="3" fillId="4" borderId="0" xfId="0" applyNumberFormat="1" applyFont="1" applyFill="1" applyBorder="1" applyAlignment="1" applyProtection="1">
      <alignment horizontal="center" vertical="center"/>
      <protection locked="0"/>
    </xf>
    <xf numFmtId="0" fontId="3" fillId="4" borderId="0" xfId="0" applyFont="1" applyFill="1" applyBorder="1" applyAlignment="1" applyProtection="1">
      <alignment horizontal="center" vertical="center"/>
      <protection locked="0"/>
    </xf>
    <xf numFmtId="164" fontId="3" fillId="4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Border="1" applyAlignment="1">
      <alignment horizontal="center" vertical="center"/>
    </xf>
    <xf numFmtId="0" fontId="10" fillId="0" borderId="30" xfId="0" applyFont="1" applyBorder="1" applyAlignment="1">
      <alignment horizontal="left" vertical="center"/>
    </xf>
    <xf numFmtId="0" fontId="10" fillId="0" borderId="31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4" fillId="5" borderId="10" xfId="0" applyFont="1" applyFill="1" applyBorder="1" applyAlignment="1">
      <alignment horizontal="center" vertical="center"/>
    </xf>
    <xf numFmtId="0" fontId="14" fillId="5" borderId="6" xfId="0" applyFont="1" applyFill="1" applyBorder="1" applyAlignment="1">
      <alignment horizontal="center" vertical="center"/>
    </xf>
    <xf numFmtId="0" fontId="14" fillId="5" borderId="2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/>
    </xf>
    <xf numFmtId="0" fontId="10" fillId="2" borderId="29" xfId="0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/>
    </xf>
    <xf numFmtId="0" fontId="10" fillId="0" borderId="5" xfId="0" applyNumberFormat="1" applyFont="1" applyBorder="1" applyAlignment="1">
      <alignment horizontal="center" vertical="center"/>
    </xf>
    <xf numFmtId="0" fontId="10" fillId="0" borderId="9" xfId="0" applyNumberFormat="1" applyFont="1" applyBorder="1" applyAlignment="1">
      <alignment horizontal="center" vertical="center"/>
    </xf>
    <xf numFmtId="0" fontId="11" fillId="2" borderId="10" xfId="0" applyFont="1" applyFill="1" applyBorder="1" applyAlignment="1">
      <alignment horizontal="left" vertical="center"/>
    </xf>
    <xf numFmtId="0" fontId="11" fillId="2" borderId="6" xfId="0" applyFont="1" applyFill="1" applyBorder="1" applyAlignment="1">
      <alignment horizontal="left" vertical="center"/>
    </xf>
    <xf numFmtId="0" fontId="11" fillId="2" borderId="22" xfId="0" applyFont="1" applyFill="1" applyBorder="1" applyAlignment="1">
      <alignment horizontal="left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</cellXfs>
  <cellStyles count="3">
    <cellStyle name="Moeda" xfId="1" builtinId="4"/>
    <cellStyle name="Normal" xfId="0" builtinId="0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8</xdr:row>
      <xdr:rowOff>0</xdr:rowOff>
    </xdr:from>
    <xdr:to>
      <xdr:col>6</xdr:col>
      <xdr:colOff>0</xdr:colOff>
      <xdr:row>8</xdr:row>
      <xdr:rowOff>0</xdr:rowOff>
    </xdr:to>
    <xdr:sp macro="" textlink="">
      <xdr:nvSpPr>
        <xdr:cNvPr id="15558" name="Line 691"/>
        <xdr:cNvSpPr>
          <a:spLocks noChangeShapeType="1"/>
        </xdr:cNvSpPr>
      </xdr:nvSpPr>
      <xdr:spPr bwMode="auto">
        <a:xfrm flipV="1">
          <a:off x="3295650" y="2619375"/>
          <a:ext cx="0" cy="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9525</xdr:colOff>
      <xdr:row>9</xdr:row>
      <xdr:rowOff>219075</xdr:rowOff>
    </xdr:from>
    <xdr:to>
      <xdr:col>34</xdr:col>
      <xdr:colOff>0</xdr:colOff>
      <xdr:row>9</xdr:row>
      <xdr:rowOff>361950</xdr:rowOff>
    </xdr:to>
    <xdr:sp macro="" textlink="">
      <xdr:nvSpPr>
        <xdr:cNvPr id="15559" name="Retângulo 1"/>
        <xdr:cNvSpPr>
          <a:spLocks noChangeArrowheads="1"/>
        </xdr:cNvSpPr>
      </xdr:nvSpPr>
      <xdr:spPr bwMode="auto">
        <a:xfrm>
          <a:off x="3486150" y="2921794"/>
          <a:ext cx="9310688" cy="142875"/>
        </a:xfrm>
        <a:prstGeom prst="rect">
          <a:avLst/>
        </a:prstGeom>
        <a:solidFill>
          <a:srgbClr val="5B9BD5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6</xdr:col>
      <xdr:colOff>19050</xdr:colOff>
      <xdr:row>11</xdr:row>
      <xdr:rowOff>238125</xdr:rowOff>
    </xdr:from>
    <xdr:to>
      <xdr:col>34</xdr:col>
      <xdr:colOff>0</xdr:colOff>
      <xdr:row>11</xdr:row>
      <xdr:rowOff>371475</xdr:rowOff>
    </xdr:to>
    <xdr:sp macro="" textlink="">
      <xdr:nvSpPr>
        <xdr:cNvPr id="15560" name="Retângulo 3"/>
        <xdr:cNvSpPr>
          <a:spLocks noChangeArrowheads="1"/>
        </xdr:cNvSpPr>
      </xdr:nvSpPr>
      <xdr:spPr bwMode="auto">
        <a:xfrm>
          <a:off x="3314700" y="3648075"/>
          <a:ext cx="9039225" cy="133350"/>
        </a:xfrm>
        <a:prstGeom prst="rect">
          <a:avLst/>
        </a:prstGeom>
        <a:solidFill>
          <a:srgbClr val="5B9BD5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6</xdr:col>
      <xdr:colOff>9525</xdr:colOff>
      <xdr:row>13</xdr:row>
      <xdr:rowOff>228600</xdr:rowOff>
    </xdr:from>
    <xdr:to>
      <xdr:col>34</xdr:col>
      <xdr:colOff>0</xdr:colOff>
      <xdr:row>13</xdr:row>
      <xdr:rowOff>371475</xdr:rowOff>
    </xdr:to>
    <xdr:sp macro="" textlink="">
      <xdr:nvSpPr>
        <xdr:cNvPr id="15561" name="Retângulo 4"/>
        <xdr:cNvSpPr>
          <a:spLocks noChangeArrowheads="1"/>
        </xdr:cNvSpPr>
      </xdr:nvSpPr>
      <xdr:spPr bwMode="auto">
        <a:xfrm>
          <a:off x="3305175" y="4343400"/>
          <a:ext cx="9039225" cy="142875"/>
        </a:xfrm>
        <a:prstGeom prst="rect">
          <a:avLst/>
        </a:prstGeom>
        <a:solidFill>
          <a:srgbClr val="5B9BD5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6</xdr:col>
      <xdr:colOff>9525</xdr:colOff>
      <xdr:row>15</xdr:row>
      <xdr:rowOff>257175</xdr:rowOff>
    </xdr:from>
    <xdr:to>
      <xdr:col>34</xdr:col>
      <xdr:colOff>0</xdr:colOff>
      <xdr:row>15</xdr:row>
      <xdr:rowOff>390525</xdr:rowOff>
    </xdr:to>
    <xdr:sp macro="" textlink="">
      <xdr:nvSpPr>
        <xdr:cNvPr id="15562" name="Retângulo 5"/>
        <xdr:cNvSpPr>
          <a:spLocks noChangeArrowheads="1"/>
        </xdr:cNvSpPr>
      </xdr:nvSpPr>
      <xdr:spPr bwMode="auto">
        <a:xfrm>
          <a:off x="3305175" y="5076825"/>
          <a:ext cx="9048750" cy="133350"/>
        </a:xfrm>
        <a:prstGeom prst="rect">
          <a:avLst/>
        </a:prstGeom>
        <a:solidFill>
          <a:srgbClr val="5B9BD5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6</xdr:col>
      <xdr:colOff>9525</xdr:colOff>
      <xdr:row>17</xdr:row>
      <xdr:rowOff>228600</xdr:rowOff>
    </xdr:from>
    <xdr:to>
      <xdr:col>34</xdr:col>
      <xdr:colOff>0</xdr:colOff>
      <xdr:row>17</xdr:row>
      <xdr:rowOff>361950</xdr:rowOff>
    </xdr:to>
    <xdr:sp macro="" textlink="">
      <xdr:nvSpPr>
        <xdr:cNvPr id="15563" name="Retângulo 6"/>
        <xdr:cNvSpPr>
          <a:spLocks noChangeArrowheads="1"/>
        </xdr:cNvSpPr>
      </xdr:nvSpPr>
      <xdr:spPr bwMode="auto">
        <a:xfrm>
          <a:off x="3486150" y="5741194"/>
          <a:ext cx="9301163" cy="133350"/>
        </a:xfrm>
        <a:prstGeom prst="rect">
          <a:avLst/>
        </a:prstGeom>
        <a:solidFill>
          <a:srgbClr val="5B9BD5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25"/>
  <sheetViews>
    <sheetView view="pageLayout" zoomScale="80" zoomScaleNormal="85" zoomScaleSheetLayoutView="70" zoomScalePageLayoutView="80" workbookViewId="0">
      <selection activeCell="B30" sqref="B30"/>
    </sheetView>
  </sheetViews>
  <sheetFormatPr defaultRowHeight="12.75" x14ac:dyDescent="0.2"/>
  <cols>
    <col min="1" max="1" width="13.5703125" style="5" customWidth="1"/>
    <col min="2" max="2" width="130.140625" style="6" bestFit="1" customWidth="1"/>
    <col min="3" max="3" width="9.7109375" style="5" customWidth="1"/>
    <col min="4" max="4" width="3.140625" style="5" customWidth="1"/>
    <col min="5" max="5" width="6.42578125" style="5" customWidth="1"/>
    <col min="6" max="6" width="17.42578125" style="5" customWidth="1"/>
    <col min="7" max="7" width="25" style="5" customWidth="1"/>
    <col min="8" max="16384" width="9.140625" style="5"/>
  </cols>
  <sheetData>
    <row r="1" spans="1:52" ht="60.75" customHeight="1" thickBot="1" x14ac:dyDescent="0.25">
      <c r="A1" s="62" t="s">
        <v>8</v>
      </c>
      <c r="B1" s="63"/>
      <c r="C1" s="63"/>
      <c r="D1" s="63"/>
      <c r="E1" s="63"/>
      <c r="F1" s="63"/>
      <c r="G1" s="64"/>
    </row>
    <row r="2" spans="1:52" ht="21.75" customHeight="1" x14ac:dyDescent="0.2">
      <c r="A2" s="73" t="s">
        <v>14</v>
      </c>
      <c r="B2" s="74"/>
      <c r="C2" s="74"/>
      <c r="D2" s="74"/>
      <c r="E2" s="74"/>
      <c r="F2" s="74"/>
      <c r="G2" s="75"/>
    </row>
    <row r="3" spans="1:52" ht="20.25" customHeight="1" x14ac:dyDescent="0.2">
      <c r="A3" s="65" t="s">
        <v>13</v>
      </c>
      <c r="B3" s="66"/>
      <c r="C3" s="29"/>
      <c r="D3" s="29"/>
      <c r="E3" s="29"/>
      <c r="F3" s="66" t="s">
        <v>17</v>
      </c>
      <c r="G3" s="67"/>
    </row>
    <row r="4" spans="1:52" ht="20.25" customHeight="1" x14ac:dyDescent="0.2">
      <c r="A4" s="65" t="s">
        <v>4</v>
      </c>
      <c r="B4" s="66"/>
      <c r="C4" s="66"/>
      <c r="D4" s="66"/>
      <c r="E4" s="66"/>
      <c r="F4" s="66"/>
      <c r="G4" s="67"/>
    </row>
    <row r="5" spans="1:52" ht="20.25" customHeight="1" x14ac:dyDescent="0.2">
      <c r="A5" s="41" t="s">
        <v>30</v>
      </c>
      <c r="B5" s="30"/>
      <c r="C5" s="30"/>
      <c r="D5" s="83" t="s">
        <v>31</v>
      </c>
      <c r="E5" s="83"/>
      <c r="F5" s="66"/>
      <c r="G5" s="67"/>
    </row>
    <row r="6" spans="1:52" ht="75" customHeight="1" x14ac:dyDescent="0.2">
      <c r="A6" s="33" t="s">
        <v>7</v>
      </c>
      <c r="B6" s="76" t="s">
        <v>32</v>
      </c>
      <c r="C6" s="77"/>
      <c r="D6" s="77"/>
      <c r="E6" s="77"/>
      <c r="F6" s="77"/>
      <c r="G6" s="78"/>
      <c r="H6" s="10"/>
      <c r="I6" s="10"/>
      <c r="J6" s="10"/>
    </row>
    <row r="7" spans="1:52" ht="20.25" customHeight="1" x14ac:dyDescent="0.2">
      <c r="A7" s="52" t="s">
        <v>0</v>
      </c>
      <c r="B7" s="35" t="s">
        <v>1</v>
      </c>
      <c r="C7" s="42" t="s">
        <v>11</v>
      </c>
      <c r="D7" s="80" t="s">
        <v>12</v>
      </c>
      <c r="E7" s="80"/>
      <c r="F7" s="34" t="s">
        <v>20</v>
      </c>
      <c r="G7" s="53" t="s">
        <v>21</v>
      </c>
    </row>
    <row r="8" spans="1:52" ht="20.25" customHeight="1" x14ac:dyDescent="0.2">
      <c r="A8" s="54">
        <v>1</v>
      </c>
      <c r="B8" s="43" t="s">
        <v>33</v>
      </c>
      <c r="C8" s="36" t="s">
        <v>6</v>
      </c>
      <c r="D8" s="68">
        <v>1</v>
      </c>
      <c r="E8" s="69"/>
      <c r="F8" s="31">
        <v>0</v>
      </c>
      <c r="G8" s="55">
        <f t="shared" ref="G8:G12" si="0">F8*D8</f>
        <v>0</v>
      </c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</row>
    <row r="9" spans="1:52" ht="20.25" customHeight="1" x14ac:dyDescent="0.2">
      <c r="A9" s="56">
        <v>2</v>
      </c>
      <c r="B9" s="37" t="s">
        <v>36</v>
      </c>
      <c r="C9" s="38" t="s">
        <v>6</v>
      </c>
      <c r="D9" s="68">
        <v>1</v>
      </c>
      <c r="E9" s="69"/>
      <c r="F9" s="32">
        <v>0</v>
      </c>
      <c r="G9" s="55">
        <f t="shared" si="0"/>
        <v>0</v>
      </c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</row>
    <row r="10" spans="1:52" ht="20.25" customHeight="1" x14ac:dyDescent="0.2">
      <c r="A10" s="54">
        <v>3</v>
      </c>
      <c r="B10" s="37" t="s">
        <v>37</v>
      </c>
      <c r="C10" s="38" t="s">
        <v>6</v>
      </c>
      <c r="D10" s="68">
        <v>1</v>
      </c>
      <c r="E10" s="69"/>
      <c r="F10" s="32">
        <v>0</v>
      </c>
      <c r="G10" s="55">
        <f t="shared" si="0"/>
        <v>0</v>
      </c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</row>
    <row r="11" spans="1:52" ht="20.25" customHeight="1" x14ac:dyDescent="0.2">
      <c r="A11" s="56">
        <v>4</v>
      </c>
      <c r="B11" s="37" t="s">
        <v>35</v>
      </c>
      <c r="C11" s="38" t="s">
        <v>6</v>
      </c>
      <c r="D11" s="68">
        <v>1</v>
      </c>
      <c r="E11" s="69"/>
      <c r="F11" s="32">
        <v>0</v>
      </c>
      <c r="G11" s="55">
        <f t="shared" si="0"/>
        <v>0</v>
      </c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</row>
    <row r="12" spans="1:52" s="8" customFormat="1" ht="20.25" customHeight="1" x14ac:dyDescent="0.2">
      <c r="A12" s="54">
        <v>5</v>
      </c>
      <c r="B12" s="39" t="s">
        <v>34</v>
      </c>
      <c r="C12" s="38" t="s">
        <v>6</v>
      </c>
      <c r="D12" s="68">
        <v>1</v>
      </c>
      <c r="E12" s="69"/>
      <c r="F12" s="32">
        <v>0</v>
      </c>
      <c r="G12" s="55">
        <f t="shared" si="0"/>
        <v>0</v>
      </c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</row>
    <row r="13" spans="1:52" s="8" customFormat="1" ht="8.25" customHeight="1" x14ac:dyDescent="0.25">
      <c r="A13" s="22"/>
      <c r="B13" s="23"/>
      <c r="C13" s="24"/>
      <c r="D13" s="24"/>
      <c r="E13" s="24"/>
      <c r="F13" s="24"/>
      <c r="G13" s="57"/>
    </row>
    <row r="14" spans="1:52" ht="18.75" customHeight="1" thickBot="1" x14ac:dyDescent="0.25">
      <c r="A14" s="48" t="s">
        <v>2</v>
      </c>
      <c r="B14" s="49"/>
      <c r="C14" s="50"/>
      <c r="D14" s="50"/>
      <c r="E14" s="50"/>
      <c r="F14" s="51"/>
      <c r="G14" s="60">
        <f>SUM(G8:G12)</f>
        <v>0</v>
      </c>
    </row>
    <row r="15" spans="1:52" s="8" customFormat="1" ht="14.1" customHeight="1" x14ac:dyDescent="0.2">
      <c r="A15" s="44" t="s">
        <v>10</v>
      </c>
      <c r="B15" s="45"/>
      <c r="C15" s="46"/>
      <c r="D15" s="46"/>
      <c r="E15" s="46"/>
      <c r="F15" s="47"/>
      <c r="G15" s="47"/>
    </row>
    <row r="16" spans="1:52" ht="14.1" customHeight="1" x14ac:dyDescent="0.2">
      <c r="A16" s="82"/>
      <c r="B16" s="82"/>
      <c r="C16" s="82"/>
      <c r="D16" s="82"/>
      <c r="E16" s="82"/>
      <c r="F16" s="82"/>
      <c r="G16" s="82"/>
    </row>
    <row r="17" spans="1:7" ht="14.1" customHeight="1" x14ac:dyDescent="0.2">
      <c r="A17" s="72" t="s">
        <v>5</v>
      </c>
      <c r="B17" s="72"/>
      <c r="C17" s="72"/>
      <c r="D17" s="72"/>
      <c r="E17" s="72"/>
      <c r="F17" s="72"/>
      <c r="G17" s="72"/>
    </row>
    <row r="18" spans="1:7" ht="14.1" customHeight="1" x14ac:dyDescent="0.2">
      <c r="A18" s="81"/>
      <c r="B18" s="81"/>
      <c r="C18" s="81"/>
      <c r="D18" s="81"/>
      <c r="E18" s="81"/>
      <c r="F18" s="81"/>
      <c r="G18" s="81"/>
    </row>
    <row r="19" spans="1:7" ht="14.1" customHeight="1" x14ac:dyDescent="0.2">
      <c r="A19" s="81"/>
      <c r="B19" s="81"/>
      <c r="C19" s="81"/>
      <c r="D19" s="81"/>
      <c r="E19" s="81"/>
      <c r="F19" s="81"/>
      <c r="G19" s="81"/>
    </row>
    <row r="20" spans="1:7" ht="14.1" customHeight="1" x14ac:dyDescent="0.2">
      <c r="A20" s="81"/>
      <c r="B20" s="81"/>
      <c r="C20" s="81"/>
      <c r="D20" s="81"/>
      <c r="E20" s="81"/>
      <c r="F20" s="81"/>
      <c r="G20" s="81"/>
    </row>
    <row r="21" spans="1:7" ht="14.1" customHeight="1" x14ac:dyDescent="0.2">
      <c r="A21" s="79" t="s">
        <v>18</v>
      </c>
      <c r="B21" s="79"/>
      <c r="C21" s="79"/>
      <c r="D21" s="79"/>
      <c r="E21" s="79"/>
      <c r="F21" s="79"/>
      <c r="G21" s="79"/>
    </row>
    <row r="22" spans="1:7" ht="14.1" customHeight="1" x14ac:dyDescent="0.2">
      <c r="A22" s="70"/>
      <c r="B22" s="70"/>
      <c r="C22" s="70"/>
      <c r="D22" s="70"/>
      <c r="E22" s="70"/>
      <c r="F22" s="70"/>
      <c r="G22" s="70"/>
    </row>
    <row r="23" spans="1:7" ht="14.1" customHeight="1" x14ac:dyDescent="0.2">
      <c r="A23" s="71"/>
      <c r="B23" s="71"/>
      <c r="C23" s="71"/>
      <c r="D23" s="71"/>
      <c r="E23" s="71"/>
      <c r="F23" s="71"/>
      <c r="G23" s="71"/>
    </row>
    <row r="24" spans="1:7" ht="14.1" customHeight="1" x14ac:dyDescent="0.2">
      <c r="A24" s="7"/>
      <c r="B24" s="11"/>
      <c r="C24" s="7"/>
      <c r="D24" s="7"/>
      <c r="E24" s="7"/>
      <c r="F24" s="7"/>
      <c r="G24" s="7"/>
    </row>
    <row r="25" spans="1:7" ht="15.95" customHeight="1" x14ac:dyDescent="0.2">
      <c r="A25" s="7"/>
      <c r="B25" s="11"/>
      <c r="C25" s="7"/>
      <c r="D25" s="7"/>
      <c r="E25" s="7"/>
      <c r="F25" s="7"/>
      <c r="G25" s="7"/>
    </row>
    <row r="26" spans="1:7" ht="15.95" customHeight="1" x14ac:dyDescent="0.2">
      <c r="A26" s="7"/>
      <c r="B26" s="11"/>
      <c r="C26" s="7"/>
      <c r="D26" s="7"/>
      <c r="E26" s="7"/>
      <c r="F26" s="7"/>
      <c r="G26" s="7"/>
    </row>
    <row r="27" spans="1:7" ht="15" customHeight="1" x14ac:dyDescent="0.2">
      <c r="A27" s="40" t="s">
        <v>9</v>
      </c>
      <c r="B27" s="11"/>
      <c r="C27" s="7"/>
      <c r="D27" s="7"/>
      <c r="E27" s="7"/>
      <c r="F27" s="7"/>
      <c r="G27" s="7"/>
    </row>
    <row r="28" spans="1:7" ht="9" customHeight="1" x14ac:dyDescent="0.2">
      <c r="A28" s="7"/>
      <c r="B28" s="11"/>
      <c r="C28" s="7"/>
      <c r="D28" s="7"/>
      <c r="E28" s="7"/>
      <c r="F28" s="7"/>
      <c r="G28" s="7"/>
    </row>
    <row r="29" spans="1:7" ht="15" customHeight="1" x14ac:dyDescent="0.2"/>
    <row r="30" spans="1:7" ht="15.95" customHeight="1" x14ac:dyDescent="0.2"/>
    <row r="31" spans="1:7" ht="15.95" customHeight="1" x14ac:dyDescent="0.2"/>
    <row r="32" spans="1:7" ht="15.95" customHeight="1" x14ac:dyDescent="0.2"/>
    <row r="33" ht="15" customHeight="1" x14ac:dyDescent="0.2"/>
    <row r="34" ht="15" customHeight="1" x14ac:dyDescent="0.2"/>
    <row r="35" ht="15" customHeight="1" x14ac:dyDescent="0.2"/>
    <row r="36" ht="15.95" customHeight="1" x14ac:dyDescent="0.2"/>
    <row r="37" ht="15.95" customHeight="1" x14ac:dyDescent="0.2"/>
    <row r="38" ht="15.95" customHeight="1" x14ac:dyDescent="0.2"/>
    <row r="39" ht="15.95" customHeight="1" x14ac:dyDescent="0.2"/>
    <row r="40" ht="15.95" customHeight="1" x14ac:dyDescent="0.2"/>
    <row r="41" ht="15.95" customHeight="1" x14ac:dyDescent="0.2"/>
    <row r="42" ht="15.95" customHeight="1" x14ac:dyDescent="0.2"/>
    <row r="43" ht="15.95" customHeight="1" x14ac:dyDescent="0.2"/>
    <row r="44" ht="15.95" customHeight="1" x14ac:dyDescent="0.2"/>
    <row r="45" ht="12" customHeight="1" x14ac:dyDescent="0.2"/>
    <row r="46" ht="15.95" customHeight="1" x14ac:dyDescent="0.2"/>
    <row r="47" ht="15.95" customHeight="1" x14ac:dyDescent="0.2"/>
    <row r="48" ht="15.95" customHeight="1" x14ac:dyDescent="0.2"/>
    <row r="49" ht="15.95" customHeight="1" x14ac:dyDescent="0.2"/>
    <row r="50" ht="15.95" customHeight="1" x14ac:dyDescent="0.2"/>
    <row r="51" ht="15.95" customHeight="1" x14ac:dyDescent="0.2"/>
    <row r="52" ht="15.95" customHeight="1" x14ac:dyDescent="0.2"/>
    <row r="53" ht="12" customHeight="1" x14ac:dyDescent="0.2"/>
    <row r="54" ht="15.95" customHeight="1" x14ac:dyDescent="0.2"/>
    <row r="55" ht="15.95" customHeight="1" x14ac:dyDescent="0.2"/>
    <row r="56" ht="15.95" customHeight="1" x14ac:dyDescent="0.2"/>
    <row r="57" ht="15.95" customHeight="1" x14ac:dyDescent="0.2"/>
    <row r="58" ht="12" customHeight="1" x14ac:dyDescent="0.2"/>
    <row r="59" ht="15.95" customHeight="1" x14ac:dyDescent="0.2"/>
    <row r="60" ht="15.95" customHeight="1" x14ac:dyDescent="0.2"/>
    <row r="61" ht="15.95" customHeight="1" x14ac:dyDescent="0.2"/>
    <row r="62" ht="12" customHeight="1" x14ac:dyDescent="0.2"/>
    <row r="63" ht="15.95" customHeight="1" x14ac:dyDescent="0.2"/>
    <row r="64" ht="15.95" customHeight="1" x14ac:dyDescent="0.2"/>
    <row r="65" ht="15.95" customHeight="1" x14ac:dyDescent="0.2"/>
    <row r="66" ht="15.95" customHeight="1" x14ac:dyDescent="0.2"/>
    <row r="67" ht="12" customHeight="1" x14ac:dyDescent="0.2"/>
    <row r="68" ht="15.95" customHeight="1" x14ac:dyDescent="0.2"/>
    <row r="69" ht="15.95" customHeight="1" x14ac:dyDescent="0.2"/>
    <row r="70" ht="15.95" customHeight="1" x14ac:dyDescent="0.2"/>
    <row r="71" ht="15.95" customHeight="1" x14ac:dyDescent="0.2"/>
    <row r="72" ht="12" customHeight="1" x14ac:dyDescent="0.2"/>
    <row r="73" ht="15.95" customHeight="1" x14ac:dyDescent="0.2"/>
    <row r="74" ht="15.95" customHeight="1" x14ac:dyDescent="0.2"/>
    <row r="75" ht="15.95" customHeight="1" x14ac:dyDescent="0.2"/>
    <row r="76" ht="15.95" customHeight="1" x14ac:dyDescent="0.2"/>
    <row r="77" ht="12" customHeight="1" x14ac:dyDescent="0.2"/>
    <row r="78" ht="15.95" customHeight="1" x14ac:dyDescent="0.2"/>
    <row r="79" ht="15.95" customHeight="1" x14ac:dyDescent="0.2"/>
    <row r="80" ht="15.95" customHeight="1" x14ac:dyDescent="0.2"/>
    <row r="81" ht="15.95" customHeight="1" x14ac:dyDescent="0.2"/>
    <row r="82" ht="15.95" customHeight="1" x14ac:dyDescent="0.2"/>
    <row r="83" ht="15.95" customHeight="1" x14ac:dyDescent="0.2"/>
    <row r="84" ht="15.95" customHeight="1" x14ac:dyDescent="0.2"/>
    <row r="85" ht="15.95" customHeight="1" x14ac:dyDescent="0.2"/>
    <row r="86" ht="15.95" customHeight="1" x14ac:dyDescent="0.2"/>
    <row r="87" ht="15.95" customHeight="1" x14ac:dyDescent="0.2"/>
    <row r="88" ht="15.95" customHeight="1" x14ac:dyDescent="0.2"/>
    <row r="89" ht="15.95" customHeight="1" x14ac:dyDescent="0.2"/>
    <row r="90" ht="15.95" customHeight="1" x14ac:dyDescent="0.2"/>
    <row r="91" ht="15.95" customHeight="1" x14ac:dyDescent="0.2"/>
    <row r="92" ht="15.95" customHeight="1" x14ac:dyDescent="0.2"/>
    <row r="93" ht="15.95" customHeight="1" x14ac:dyDescent="0.2"/>
    <row r="94" ht="15.95" customHeight="1" x14ac:dyDescent="0.2"/>
    <row r="95" ht="15.95" customHeight="1" x14ac:dyDescent="0.2"/>
    <row r="96" ht="15.95" customHeight="1" x14ac:dyDescent="0.2"/>
    <row r="97" ht="15.95" customHeight="1" x14ac:dyDescent="0.2"/>
    <row r="98" ht="15.95" customHeight="1" x14ac:dyDescent="0.2"/>
    <row r="99" ht="15.95" customHeight="1" x14ac:dyDescent="0.2"/>
    <row r="100" ht="15.95" customHeight="1" x14ac:dyDescent="0.2"/>
    <row r="101" ht="15.95" customHeight="1" x14ac:dyDescent="0.2"/>
    <row r="102" ht="15.95" customHeight="1" x14ac:dyDescent="0.2"/>
    <row r="103" ht="15.95" customHeight="1" x14ac:dyDescent="0.2"/>
    <row r="104" ht="15.95" customHeight="1" x14ac:dyDescent="0.2"/>
    <row r="105" ht="15.95" customHeight="1" x14ac:dyDescent="0.2"/>
    <row r="106" ht="15.95" customHeight="1" x14ac:dyDescent="0.2"/>
    <row r="107" ht="15.95" customHeight="1" x14ac:dyDescent="0.2"/>
    <row r="108" ht="15.95" customHeight="1" x14ac:dyDescent="0.2"/>
    <row r="109" ht="15.95" customHeight="1" x14ac:dyDescent="0.2"/>
    <row r="110" ht="15.95" customHeight="1" x14ac:dyDescent="0.2"/>
    <row r="111" ht="15.9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</sheetData>
  <protectedRanges>
    <protectedRange sqref="A1:D1" name="Intervalo2"/>
    <protectedRange sqref="A17:G17 A21:G21 A3:G5 F8:F12" name="permitido"/>
  </protectedRanges>
  <mergeCells count="20">
    <mergeCell ref="A23:G23"/>
    <mergeCell ref="A17:G17"/>
    <mergeCell ref="A2:G2"/>
    <mergeCell ref="B6:G6"/>
    <mergeCell ref="A21:G21"/>
    <mergeCell ref="D7:E7"/>
    <mergeCell ref="A18:G20"/>
    <mergeCell ref="A16:G16"/>
    <mergeCell ref="A3:B3"/>
    <mergeCell ref="F3:G3"/>
    <mergeCell ref="D5:E5"/>
    <mergeCell ref="F5:G5"/>
    <mergeCell ref="D8:E8"/>
    <mergeCell ref="D9:E9"/>
    <mergeCell ref="D10:E10"/>
    <mergeCell ref="A1:G1"/>
    <mergeCell ref="A4:G4"/>
    <mergeCell ref="D11:E11"/>
    <mergeCell ref="D12:E12"/>
    <mergeCell ref="A22:G22"/>
  </mergeCells>
  <phoneticPr fontId="0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71" orientation="landscape" r:id="rId1"/>
  <headerFooter alignWithMargins="0">
    <oddFooter>&amp;L    Rev.0 14.04.2026 rt/MF&amp;CEngenharia Elétrica&amp;RPágina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67"/>
  <sheetViews>
    <sheetView showGridLines="0" showZeros="0" tabSelected="1" view="pageLayout" zoomScale="80" zoomScaleNormal="100" zoomScaleSheetLayoutView="90" zoomScalePageLayoutView="80" workbookViewId="0">
      <selection activeCell="C6" sqref="C6:AI6"/>
    </sheetView>
  </sheetViews>
  <sheetFormatPr defaultRowHeight="12.75" x14ac:dyDescent="0.2"/>
  <cols>
    <col min="1" max="1" width="5.28515625" customWidth="1"/>
    <col min="2" max="2" width="25.85546875" customWidth="1"/>
    <col min="3" max="4" width="4.85546875" customWidth="1"/>
    <col min="5" max="5" width="2.85546875" customWidth="1"/>
    <col min="6" max="6" width="5.7109375" customWidth="1"/>
    <col min="7" max="34" width="2.42578125" customWidth="1"/>
    <col min="35" max="35" width="17.7109375" bestFit="1" customWidth="1"/>
    <col min="37" max="37" width="11.28515625" bestFit="1" customWidth="1"/>
  </cols>
  <sheetData>
    <row r="1" spans="1:39" ht="55.5" customHeight="1" thickBot="1" x14ac:dyDescent="0.25">
      <c r="A1" s="84" t="s">
        <v>8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6"/>
    </row>
    <row r="2" spans="1:39" ht="27" customHeight="1" x14ac:dyDescent="0.2">
      <c r="A2" s="96" t="s">
        <v>3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8"/>
    </row>
    <row r="3" spans="1:39" ht="15" x14ac:dyDescent="0.2">
      <c r="A3" s="87" t="s">
        <v>13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61"/>
    </row>
    <row r="4" spans="1:39" ht="14.25" x14ac:dyDescent="0.2">
      <c r="A4" s="65" t="s">
        <v>4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7"/>
    </row>
    <row r="5" spans="1:39" ht="14.25" x14ac:dyDescent="0.2">
      <c r="A5" s="65" t="s">
        <v>30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1"/>
    </row>
    <row r="6" spans="1:39" ht="57" customHeight="1" x14ac:dyDescent="0.2">
      <c r="A6" s="110" t="s">
        <v>43</v>
      </c>
      <c r="B6" s="111"/>
      <c r="C6" s="128" t="s">
        <v>42</v>
      </c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8"/>
      <c r="AG6" s="128"/>
      <c r="AH6" s="128"/>
      <c r="AI6" s="129"/>
      <c r="AJ6" s="3"/>
    </row>
    <row r="7" spans="1:39" ht="12" customHeight="1" x14ac:dyDescent="0.2">
      <c r="A7" s="122" t="s">
        <v>0</v>
      </c>
      <c r="B7" s="118" t="s">
        <v>15</v>
      </c>
      <c r="C7" s="118"/>
      <c r="D7" s="99" t="s">
        <v>11</v>
      </c>
      <c r="E7" s="99" t="s">
        <v>12</v>
      </c>
      <c r="F7" s="99"/>
      <c r="G7" s="119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120"/>
      <c r="AG7" s="120"/>
      <c r="AH7" s="120"/>
      <c r="AI7" s="121" t="s">
        <v>29</v>
      </c>
      <c r="AJ7" s="3"/>
    </row>
    <row r="8" spans="1:39" ht="12" customHeight="1" x14ac:dyDescent="0.2">
      <c r="A8" s="122"/>
      <c r="B8" s="118"/>
      <c r="C8" s="118"/>
      <c r="D8" s="99"/>
      <c r="E8" s="99"/>
      <c r="F8" s="99"/>
      <c r="G8" s="99" t="s">
        <v>22</v>
      </c>
      <c r="H8" s="99"/>
      <c r="I8" s="99"/>
      <c r="J8" s="99"/>
      <c r="K8" s="112" t="s">
        <v>23</v>
      </c>
      <c r="L8" s="113"/>
      <c r="M8" s="113"/>
      <c r="N8" s="114"/>
      <c r="O8" s="99" t="s">
        <v>24</v>
      </c>
      <c r="P8" s="99"/>
      <c r="Q8" s="99"/>
      <c r="R8" s="99"/>
      <c r="S8" s="99" t="s">
        <v>25</v>
      </c>
      <c r="T8" s="99"/>
      <c r="U8" s="99"/>
      <c r="V8" s="99"/>
      <c r="W8" s="99" t="s">
        <v>26</v>
      </c>
      <c r="X8" s="99"/>
      <c r="Y8" s="99"/>
      <c r="Z8" s="99"/>
      <c r="AA8" s="99" t="s">
        <v>27</v>
      </c>
      <c r="AB8" s="99"/>
      <c r="AC8" s="99"/>
      <c r="AD8" s="99"/>
      <c r="AE8" s="99" t="s">
        <v>28</v>
      </c>
      <c r="AF8" s="99"/>
      <c r="AG8" s="99"/>
      <c r="AH8" s="99"/>
      <c r="AI8" s="121"/>
      <c r="AJ8" s="9"/>
      <c r="AL8" s="1"/>
      <c r="AM8" s="1"/>
    </row>
    <row r="9" spans="1:39" s="1" customFormat="1" ht="6.95" customHeight="1" x14ac:dyDescent="0.2">
      <c r="A9" s="92"/>
      <c r="B9" s="93"/>
      <c r="C9" s="93"/>
      <c r="D9" s="93"/>
      <c r="E9" s="100"/>
      <c r="F9" s="100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5"/>
      <c r="AJ9" s="2"/>
    </row>
    <row r="10" spans="1:39" s="1" customFormat="1" ht="48.75" customHeight="1" x14ac:dyDescent="0.2">
      <c r="A10" s="58">
        <v>1</v>
      </c>
      <c r="B10" s="101" t="s">
        <v>39</v>
      </c>
      <c r="C10" s="102"/>
      <c r="D10" s="28" t="s">
        <v>6</v>
      </c>
      <c r="E10" s="123">
        <v>1</v>
      </c>
      <c r="F10" s="124"/>
      <c r="G10" s="89"/>
      <c r="H10" s="90"/>
      <c r="I10" s="90"/>
      <c r="J10" s="91"/>
      <c r="K10" s="89"/>
      <c r="L10" s="90"/>
      <c r="M10" s="90"/>
      <c r="N10" s="91"/>
      <c r="O10" s="89"/>
      <c r="P10" s="90"/>
      <c r="Q10" s="90"/>
      <c r="R10" s="91"/>
      <c r="S10" s="89"/>
      <c r="T10" s="90"/>
      <c r="U10" s="90"/>
      <c r="V10" s="91"/>
      <c r="W10" s="89"/>
      <c r="X10" s="90"/>
      <c r="Y10" s="90"/>
      <c r="Z10" s="91"/>
      <c r="AA10" s="89"/>
      <c r="AB10" s="90"/>
      <c r="AC10" s="90"/>
      <c r="AD10" s="91"/>
      <c r="AE10" s="89"/>
      <c r="AF10" s="90"/>
      <c r="AG10" s="90"/>
      <c r="AH10" s="91"/>
      <c r="AI10" s="59">
        <f>Orçamento!G8</f>
        <v>0</v>
      </c>
      <c r="AJ10" s="2"/>
    </row>
    <row r="11" spans="1:39" s="1" customFormat="1" ht="6.95" customHeight="1" x14ac:dyDescent="0.2">
      <c r="A11" s="92"/>
      <c r="B11" s="93"/>
      <c r="C11" s="93"/>
      <c r="D11" s="93"/>
      <c r="E11" s="94"/>
      <c r="F11" s="94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5"/>
      <c r="AJ11" s="2"/>
    </row>
    <row r="12" spans="1:39" s="1" customFormat="1" ht="48.75" customHeight="1" x14ac:dyDescent="0.2">
      <c r="A12" s="58">
        <v>2</v>
      </c>
      <c r="B12" s="101" t="s">
        <v>38</v>
      </c>
      <c r="C12" s="102"/>
      <c r="D12" s="21" t="s">
        <v>6</v>
      </c>
      <c r="E12" s="123">
        <v>1</v>
      </c>
      <c r="F12" s="124"/>
      <c r="G12" s="89"/>
      <c r="H12" s="90"/>
      <c r="I12" s="90"/>
      <c r="J12" s="91"/>
      <c r="K12" s="89"/>
      <c r="L12" s="90"/>
      <c r="M12" s="90"/>
      <c r="N12" s="91"/>
      <c r="O12" s="89"/>
      <c r="P12" s="90"/>
      <c r="Q12" s="90"/>
      <c r="R12" s="91"/>
      <c r="S12" s="89"/>
      <c r="T12" s="90"/>
      <c r="U12" s="90"/>
      <c r="V12" s="91"/>
      <c r="W12" s="89"/>
      <c r="X12" s="90"/>
      <c r="Y12" s="90"/>
      <c r="Z12" s="91"/>
      <c r="AA12" s="89"/>
      <c r="AB12" s="90"/>
      <c r="AC12" s="90"/>
      <c r="AD12" s="91"/>
      <c r="AE12" s="89"/>
      <c r="AF12" s="90"/>
      <c r="AG12" s="90"/>
      <c r="AH12" s="91"/>
      <c r="AI12" s="59">
        <f>Orçamento!G9</f>
        <v>0</v>
      </c>
      <c r="AJ12" s="2"/>
    </row>
    <row r="13" spans="1:39" s="1" customFormat="1" ht="6.95" customHeight="1" x14ac:dyDescent="0.2">
      <c r="A13" s="92"/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5"/>
      <c r="AJ13" s="2"/>
    </row>
    <row r="14" spans="1:39" s="1" customFormat="1" ht="48.75" customHeight="1" x14ac:dyDescent="0.2">
      <c r="A14" s="58">
        <v>3</v>
      </c>
      <c r="B14" s="101" t="s">
        <v>40</v>
      </c>
      <c r="C14" s="102"/>
      <c r="D14" s="21" t="s">
        <v>6</v>
      </c>
      <c r="E14" s="123">
        <v>1</v>
      </c>
      <c r="F14" s="124"/>
      <c r="G14" s="89"/>
      <c r="H14" s="90"/>
      <c r="I14" s="90"/>
      <c r="J14" s="91"/>
      <c r="K14" s="89"/>
      <c r="L14" s="90"/>
      <c r="M14" s="90"/>
      <c r="N14" s="91"/>
      <c r="O14" s="89"/>
      <c r="P14" s="90"/>
      <c r="Q14" s="90"/>
      <c r="R14" s="91"/>
      <c r="S14" s="89"/>
      <c r="T14" s="90"/>
      <c r="U14" s="90"/>
      <c r="V14" s="91"/>
      <c r="W14" s="89"/>
      <c r="X14" s="90"/>
      <c r="Y14" s="90"/>
      <c r="Z14" s="91"/>
      <c r="AA14" s="89"/>
      <c r="AB14" s="90"/>
      <c r="AC14" s="90"/>
      <c r="AD14" s="91"/>
      <c r="AE14" s="89"/>
      <c r="AF14" s="90"/>
      <c r="AG14" s="90"/>
      <c r="AH14" s="91"/>
      <c r="AI14" s="59">
        <f>Orçamento!G10</f>
        <v>0</v>
      </c>
      <c r="AJ14" s="2"/>
    </row>
    <row r="15" spans="1:39" s="1" customFormat="1" ht="6.95" customHeight="1" x14ac:dyDescent="0.2">
      <c r="A15" s="92"/>
      <c r="B15" s="93"/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5"/>
      <c r="AJ15" s="2"/>
    </row>
    <row r="16" spans="1:39" s="1" customFormat="1" ht="48.75" customHeight="1" x14ac:dyDescent="0.2">
      <c r="A16" s="58">
        <v>4</v>
      </c>
      <c r="B16" s="101" t="s">
        <v>41</v>
      </c>
      <c r="C16" s="102"/>
      <c r="D16" s="21" t="s">
        <v>6</v>
      </c>
      <c r="E16" s="123">
        <v>1</v>
      </c>
      <c r="F16" s="124"/>
      <c r="G16" s="89"/>
      <c r="H16" s="90"/>
      <c r="I16" s="90"/>
      <c r="J16" s="91"/>
      <c r="K16" s="89"/>
      <c r="L16" s="90"/>
      <c r="M16" s="90"/>
      <c r="N16" s="91"/>
      <c r="O16" s="89"/>
      <c r="P16" s="90"/>
      <c r="Q16" s="90"/>
      <c r="R16" s="91"/>
      <c r="S16" s="89"/>
      <c r="T16" s="90"/>
      <c r="U16" s="90"/>
      <c r="V16" s="91"/>
      <c r="W16" s="89"/>
      <c r="X16" s="90"/>
      <c r="Y16" s="90"/>
      <c r="Z16" s="91"/>
      <c r="AA16" s="89"/>
      <c r="AB16" s="90"/>
      <c r="AC16" s="90"/>
      <c r="AD16" s="91"/>
      <c r="AE16" s="89"/>
      <c r="AF16" s="90"/>
      <c r="AG16" s="90"/>
      <c r="AH16" s="91"/>
      <c r="AI16" s="59">
        <f>Orçamento!G11</f>
        <v>0</v>
      </c>
      <c r="AJ16" s="2"/>
      <c r="AK16" s="20"/>
    </row>
    <row r="17" spans="1:36" s="1" customFormat="1" ht="6.95" customHeight="1" x14ac:dyDescent="0.2">
      <c r="A17" s="125"/>
      <c r="B17" s="126"/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26"/>
      <c r="P17" s="126"/>
      <c r="Q17" s="126"/>
      <c r="R17" s="126"/>
      <c r="S17" s="126"/>
      <c r="T17" s="126"/>
      <c r="U17" s="126"/>
      <c r="V17" s="126"/>
      <c r="W17" s="126"/>
      <c r="X17" s="126"/>
      <c r="Y17" s="126"/>
      <c r="Z17" s="126"/>
      <c r="AA17" s="126"/>
      <c r="AB17" s="126"/>
      <c r="AC17" s="126"/>
      <c r="AD17" s="126"/>
      <c r="AE17" s="126"/>
      <c r="AF17" s="126"/>
      <c r="AG17" s="126"/>
      <c r="AH17" s="126"/>
      <c r="AI17" s="127"/>
      <c r="AJ17" s="2"/>
    </row>
    <row r="18" spans="1:36" s="1" customFormat="1" ht="48.75" customHeight="1" x14ac:dyDescent="0.2">
      <c r="A18" s="58">
        <v>5</v>
      </c>
      <c r="B18" s="101" t="str">
        <f>Orçamento!B12</f>
        <v>Manutençaõ coreetiva para AC VRF Hitashi 171.000BTU/H, s/patrimônio, instalação  Museu da Água</v>
      </c>
      <c r="C18" s="102"/>
      <c r="D18" s="21" t="s">
        <v>6</v>
      </c>
      <c r="E18" s="123">
        <v>1</v>
      </c>
      <c r="F18" s="124"/>
      <c r="G18" s="89"/>
      <c r="H18" s="90"/>
      <c r="I18" s="90"/>
      <c r="J18" s="91"/>
      <c r="K18" s="89"/>
      <c r="L18" s="90"/>
      <c r="M18" s="90"/>
      <c r="N18" s="91"/>
      <c r="O18" s="89"/>
      <c r="P18" s="90"/>
      <c r="Q18" s="90"/>
      <c r="R18" s="91"/>
      <c r="S18" s="89"/>
      <c r="T18" s="90"/>
      <c r="U18" s="90"/>
      <c r="V18" s="91"/>
      <c r="W18" s="89"/>
      <c r="X18" s="90"/>
      <c r="Y18" s="90"/>
      <c r="Z18" s="91"/>
      <c r="AA18" s="89"/>
      <c r="AB18" s="90"/>
      <c r="AC18" s="90"/>
      <c r="AD18" s="91"/>
      <c r="AE18" s="89"/>
      <c r="AF18" s="90"/>
      <c r="AG18" s="90"/>
      <c r="AH18" s="91"/>
      <c r="AI18" s="59">
        <f>Orçamento!G12</f>
        <v>0</v>
      </c>
      <c r="AJ18" s="2"/>
    </row>
    <row r="19" spans="1:36" s="1" customFormat="1" ht="5.25" customHeight="1" x14ac:dyDescent="0.2">
      <c r="A19" s="92"/>
      <c r="B19" s="93"/>
      <c r="C19" s="93"/>
      <c r="D19" s="93"/>
      <c r="E19" s="93"/>
      <c r="F19" s="93"/>
      <c r="G19" s="93"/>
      <c r="H19" s="93"/>
      <c r="I19" s="93"/>
      <c r="J19" s="93"/>
      <c r="K19" s="93"/>
      <c r="L19" s="93"/>
      <c r="M19" s="93"/>
      <c r="N19" s="93"/>
      <c r="O19" s="93"/>
      <c r="P19" s="93"/>
      <c r="Q19" s="93"/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  <c r="AI19" s="95"/>
      <c r="AJ19" s="2"/>
    </row>
    <row r="20" spans="1:36" s="1" customFormat="1" ht="6.95" customHeight="1" x14ac:dyDescent="0.2">
      <c r="A20" s="115"/>
      <c r="B20" s="116"/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6"/>
      <c r="O20" s="116"/>
      <c r="P20" s="116"/>
      <c r="Q20" s="116"/>
      <c r="R20" s="116"/>
      <c r="S20" s="116"/>
      <c r="T20" s="116"/>
      <c r="U20" s="116"/>
      <c r="V20" s="116"/>
      <c r="W20" s="116"/>
      <c r="X20" s="116"/>
      <c r="Y20" s="116"/>
      <c r="Z20" s="116"/>
      <c r="AA20" s="116"/>
      <c r="AB20" s="116"/>
      <c r="AC20" s="116"/>
      <c r="AD20" s="116"/>
      <c r="AE20" s="116"/>
      <c r="AF20" s="116"/>
      <c r="AG20" s="116"/>
      <c r="AH20" s="116"/>
      <c r="AI20" s="117"/>
      <c r="AJ20" s="2"/>
    </row>
    <row r="21" spans="1:36" ht="24" customHeight="1" thickBot="1" x14ac:dyDescent="0.25">
      <c r="A21" s="108" t="s">
        <v>16</v>
      </c>
      <c r="B21" s="109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109"/>
      <c r="Z21" s="109"/>
      <c r="AA21" s="109"/>
      <c r="AB21" s="109"/>
      <c r="AC21" s="109"/>
      <c r="AD21" s="109"/>
      <c r="AE21" s="109"/>
      <c r="AF21" s="109"/>
      <c r="AG21" s="109"/>
      <c r="AH21" s="109"/>
      <c r="AI21" s="19" t="e">
        <f>SUM(AI18,AI16,AI14,AI12,AI10,#REF!,#REF!,#REF!)</f>
        <v>#REF!</v>
      </c>
      <c r="AJ21" s="3"/>
    </row>
    <row r="22" spans="1:36" ht="12" customHeight="1" x14ac:dyDescent="0.2">
      <c r="A22" s="25" t="s">
        <v>10</v>
      </c>
      <c r="B22" s="13"/>
      <c r="C22" s="13"/>
      <c r="D22" s="14"/>
      <c r="E22" s="14"/>
      <c r="F22" s="12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6"/>
      <c r="AJ22" s="3"/>
    </row>
    <row r="23" spans="1:36" ht="9.75" customHeight="1" x14ac:dyDescent="0.2">
      <c r="A23" s="13"/>
      <c r="B23" s="13"/>
      <c r="C23" s="13"/>
      <c r="D23" s="14"/>
      <c r="E23" s="14"/>
      <c r="F23" s="12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6"/>
      <c r="AJ23" s="3"/>
    </row>
    <row r="24" spans="1:36" ht="12" customHeight="1" x14ac:dyDescent="0.2">
      <c r="A24" s="104" t="s">
        <v>19</v>
      </c>
      <c r="B24" s="105"/>
      <c r="C24" s="105"/>
      <c r="D24" s="105"/>
      <c r="E24" s="105"/>
      <c r="F24" s="105"/>
      <c r="G24" s="105"/>
      <c r="H24" s="105"/>
      <c r="I24" s="105"/>
      <c r="J24" s="105"/>
      <c r="K24" s="105"/>
      <c r="L24" s="105"/>
      <c r="M24" s="105"/>
      <c r="N24" s="105"/>
      <c r="O24" s="105"/>
      <c r="P24" s="105"/>
      <c r="Q24" s="105"/>
      <c r="R24" s="105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  <c r="AH24" s="105"/>
      <c r="AI24" s="105"/>
      <c r="AJ24" s="3"/>
    </row>
    <row r="25" spans="1:36" ht="12" customHeight="1" x14ac:dyDescent="0.2">
      <c r="A25" s="104"/>
      <c r="B25" s="104"/>
      <c r="C25" s="104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04"/>
      <c r="T25" s="104"/>
      <c r="U25" s="104"/>
      <c r="V25" s="104"/>
      <c r="W25" s="104"/>
      <c r="X25" s="104"/>
      <c r="Y25" s="104"/>
      <c r="Z25" s="104"/>
      <c r="AA25" s="104"/>
      <c r="AB25" s="104"/>
      <c r="AC25" s="104"/>
      <c r="AD25" s="104"/>
      <c r="AE25" s="104"/>
      <c r="AF25" s="104"/>
      <c r="AG25" s="104"/>
      <c r="AH25" s="104"/>
      <c r="AI25" s="104"/>
      <c r="AJ25" s="3"/>
    </row>
    <row r="26" spans="1:36" ht="12" customHeight="1" x14ac:dyDescent="0.2">
      <c r="A26" s="104"/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104"/>
      <c r="AB26" s="104"/>
      <c r="AC26" s="104"/>
      <c r="AD26" s="104"/>
      <c r="AE26" s="104"/>
      <c r="AF26" s="104"/>
      <c r="AG26" s="104"/>
      <c r="AH26" s="104"/>
      <c r="AI26" s="104"/>
      <c r="AJ26" s="3"/>
    </row>
    <row r="27" spans="1:36" ht="12" customHeight="1" x14ac:dyDescent="0.2">
      <c r="A27" s="104"/>
      <c r="B27" s="104"/>
      <c r="C27" s="104"/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4"/>
      <c r="O27" s="104"/>
      <c r="P27" s="104"/>
      <c r="Q27" s="104"/>
      <c r="R27" s="104"/>
      <c r="S27" s="104"/>
      <c r="T27" s="104"/>
      <c r="U27" s="104"/>
      <c r="V27" s="104"/>
      <c r="W27" s="104"/>
      <c r="X27" s="104"/>
      <c r="Y27" s="104"/>
      <c r="Z27" s="104"/>
      <c r="AA27" s="104"/>
      <c r="AB27" s="104"/>
      <c r="AC27" s="104"/>
      <c r="AD27" s="104"/>
      <c r="AE27" s="104"/>
      <c r="AF27" s="104"/>
      <c r="AG27" s="104"/>
      <c r="AH27" s="104"/>
      <c r="AI27" s="104"/>
      <c r="AJ27" s="3"/>
    </row>
    <row r="28" spans="1:36" ht="14.1" customHeight="1" x14ac:dyDescent="0.2">
      <c r="A28" s="104" t="s">
        <v>18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106"/>
      <c r="AG28" s="106"/>
      <c r="AH28" s="106"/>
      <c r="AI28" s="106"/>
      <c r="AJ28" s="3"/>
    </row>
    <row r="29" spans="1:36" ht="14.1" customHeight="1" x14ac:dyDescent="0.2">
      <c r="A29" s="107">
        <f>Orçamento!A22</f>
        <v>0</v>
      </c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107"/>
      <c r="Y29" s="107"/>
      <c r="Z29" s="107"/>
      <c r="AA29" s="107"/>
      <c r="AB29" s="107"/>
      <c r="AC29" s="107"/>
      <c r="AD29" s="107"/>
      <c r="AE29" s="107"/>
      <c r="AF29" s="107"/>
      <c r="AG29" s="107"/>
      <c r="AH29" s="107"/>
      <c r="AI29" s="107"/>
      <c r="AJ29" s="3"/>
    </row>
    <row r="30" spans="1:36" ht="12" customHeight="1" x14ac:dyDescent="0.2">
      <c r="A30" s="103">
        <f>Orçamento!A23</f>
        <v>0</v>
      </c>
      <c r="B30" s="103"/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103"/>
      <c r="U30" s="103"/>
      <c r="V30" s="103"/>
      <c r="W30" s="103"/>
      <c r="X30" s="103"/>
      <c r="Y30" s="103"/>
      <c r="Z30" s="103"/>
      <c r="AA30" s="103"/>
      <c r="AB30" s="103"/>
      <c r="AC30" s="103"/>
      <c r="AD30" s="103"/>
      <c r="AE30" s="103"/>
      <c r="AF30" s="103"/>
      <c r="AG30" s="103"/>
      <c r="AH30" s="103"/>
      <c r="AI30" s="103"/>
      <c r="AJ30" s="3"/>
    </row>
    <row r="31" spans="1:36" ht="14.1" customHeight="1" x14ac:dyDescent="0.2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3"/>
    </row>
    <row r="32" spans="1:36" ht="12" customHeight="1" x14ac:dyDescent="0.2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3"/>
    </row>
    <row r="33" spans="1:36" ht="14.1" customHeight="1" x14ac:dyDescent="0.2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3"/>
    </row>
    <row r="34" spans="1:36" ht="14.1" customHeight="1" x14ac:dyDescent="0.2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3"/>
    </row>
    <row r="35" spans="1:36" ht="14.1" customHeight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3"/>
    </row>
    <row r="36" spans="1:36" ht="14.1" customHeight="1" x14ac:dyDescent="0.2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3"/>
    </row>
    <row r="37" spans="1:36" ht="14.1" customHeight="1" x14ac:dyDescent="0.2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3"/>
    </row>
    <row r="38" spans="1:36" ht="12" customHeight="1" x14ac:dyDescent="0.2">
      <c r="AJ38" s="3"/>
    </row>
    <row r="39" spans="1:36" ht="14.1" customHeight="1" x14ac:dyDescent="0.2">
      <c r="AJ39" s="3"/>
    </row>
    <row r="40" spans="1:36" ht="14.1" customHeight="1" x14ac:dyDescent="0.2">
      <c r="AJ40" s="3"/>
    </row>
    <row r="41" spans="1:36" ht="12" customHeight="1" x14ac:dyDescent="0.2">
      <c r="AJ41" s="3"/>
    </row>
    <row r="42" spans="1:36" ht="14.1" customHeight="1" x14ac:dyDescent="0.2">
      <c r="AJ42" s="3"/>
    </row>
    <row r="43" spans="1:36" ht="14.1" customHeight="1" x14ac:dyDescent="0.2">
      <c r="AJ43" s="3"/>
    </row>
    <row r="44" spans="1:36" ht="14.1" customHeight="1" x14ac:dyDescent="0.2">
      <c r="AJ44" s="3"/>
    </row>
    <row r="45" spans="1:36" ht="14.1" customHeight="1" x14ac:dyDescent="0.2">
      <c r="AJ45" s="3"/>
    </row>
    <row r="46" spans="1:36" ht="14.1" customHeight="1" x14ac:dyDescent="0.2">
      <c r="AJ46" s="3"/>
    </row>
    <row r="47" spans="1:36" ht="14.1" customHeight="1" x14ac:dyDescent="0.2">
      <c r="AJ47" s="3"/>
    </row>
    <row r="48" spans="1:36" ht="12" customHeight="1" x14ac:dyDescent="0.2">
      <c r="AJ48" s="3"/>
    </row>
    <row r="49" spans="36:36" ht="14.1" customHeight="1" x14ac:dyDescent="0.2">
      <c r="AJ49" s="3"/>
    </row>
    <row r="50" spans="36:36" ht="14.1" customHeight="1" x14ac:dyDescent="0.2">
      <c r="AJ50" s="3"/>
    </row>
    <row r="51" spans="36:36" ht="14.1" customHeight="1" x14ac:dyDescent="0.2">
      <c r="AJ51" s="3"/>
    </row>
    <row r="52" spans="36:36" ht="12" customHeight="1" x14ac:dyDescent="0.2">
      <c r="AJ52" s="3"/>
    </row>
    <row r="53" spans="36:36" ht="14.1" customHeight="1" x14ac:dyDescent="0.2">
      <c r="AJ53" s="3"/>
    </row>
    <row r="54" spans="36:36" ht="14.1" customHeight="1" x14ac:dyDescent="0.2">
      <c r="AJ54" s="3"/>
    </row>
    <row r="55" spans="36:36" ht="12" customHeight="1" x14ac:dyDescent="0.2">
      <c r="AJ55" s="3"/>
    </row>
    <row r="56" spans="36:36" ht="14.1" customHeight="1" x14ac:dyDescent="0.2">
      <c r="AJ56" s="3"/>
    </row>
    <row r="57" spans="36:36" ht="14.1" customHeight="1" x14ac:dyDescent="0.2">
      <c r="AJ57" s="3"/>
    </row>
    <row r="58" spans="36:36" ht="14.1" customHeight="1" x14ac:dyDescent="0.2">
      <c r="AJ58" s="3"/>
    </row>
    <row r="59" spans="36:36" ht="12" customHeight="1" x14ac:dyDescent="0.2">
      <c r="AJ59" s="3"/>
    </row>
    <row r="60" spans="36:36" ht="14.1" customHeight="1" x14ac:dyDescent="0.2">
      <c r="AJ60" s="3"/>
    </row>
    <row r="61" spans="36:36" ht="14.1" customHeight="1" x14ac:dyDescent="0.2">
      <c r="AJ61" s="3"/>
    </row>
    <row r="62" spans="36:36" ht="14.1" customHeight="1" x14ac:dyDescent="0.2">
      <c r="AJ62" s="3"/>
    </row>
    <row r="63" spans="36:36" ht="12" customHeight="1" x14ac:dyDescent="0.2">
      <c r="AJ63" s="3"/>
    </row>
    <row r="64" spans="36:36" ht="14.1" customHeight="1" x14ac:dyDescent="0.2">
      <c r="AJ64" s="3"/>
    </row>
    <row r="65" spans="36:36" ht="14.1" customHeight="1" x14ac:dyDescent="0.2">
      <c r="AJ65" s="3"/>
    </row>
    <row r="66" spans="36:36" ht="14.1" customHeight="1" x14ac:dyDescent="0.2">
      <c r="AJ66" s="3"/>
    </row>
    <row r="67" spans="36:36" ht="12" customHeight="1" x14ac:dyDescent="0.2">
      <c r="AJ67" s="3"/>
    </row>
    <row r="68" spans="36:36" ht="14.1" customHeight="1" x14ac:dyDescent="0.2">
      <c r="AJ68" s="3"/>
    </row>
    <row r="69" spans="36:36" ht="14.1" customHeight="1" x14ac:dyDescent="0.2">
      <c r="AJ69" s="3"/>
    </row>
    <row r="70" spans="36:36" ht="14.1" customHeight="1" x14ac:dyDescent="0.2">
      <c r="AJ70" s="3"/>
    </row>
    <row r="71" spans="36:36" ht="14.1" customHeight="1" x14ac:dyDescent="0.2">
      <c r="AJ71" s="3"/>
    </row>
    <row r="72" spans="36:36" ht="14.1" customHeight="1" x14ac:dyDescent="0.2">
      <c r="AJ72" s="3"/>
    </row>
    <row r="73" spans="36:36" ht="14.1" customHeight="1" x14ac:dyDescent="0.2">
      <c r="AJ73" s="3"/>
    </row>
    <row r="74" spans="36:36" ht="14.1" customHeight="1" x14ac:dyDescent="0.2">
      <c r="AJ74" s="3"/>
    </row>
    <row r="75" spans="36:36" ht="14.1" customHeight="1" x14ac:dyDescent="0.2">
      <c r="AJ75" s="3"/>
    </row>
    <row r="76" spans="36:36" ht="14.1" customHeight="1" x14ac:dyDescent="0.2">
      <c r="AJ76" s="3"/>
    </row>
    <row r="77" spans="36:36" ht="14.1" customHeight="1" x14ac:dyDescent="0.2">
      <c r="AJ77" s="3"/>
    </row>
    <row r="78" spans="36:36" ht="14.1" customHeight="1" x14ac:dyDescent="0.2">
      <c r="AJ78" s="3"/>
    </row>
    <row r="79" spans="36:36" ht="14.1" customHeight="1" x14ac:dyDescent="0.2">
      <c r="AJ79" s="3"/>
    </row>
    <row r="80" spans="36:36" ht="14.1" customHeight="1" x14ac:dyDescent="0.2">
      <c r="AJ80" s="3"/>
    </row>
    <row r="81" spans="36:36" ht="14.1" customHeight="1" x14ac:dyDescent="0.2">
      <c r="AJ81" s="3"/>
    </row>
    <row r="82" spans="36:36" ht="14.1" customHeight="1" x14ac:dyDescent="0.2">
      <c r="AJ82" s="3"/>
    </row>
    <row r="83" spans="36:36" ht="14.1" customHeight="1" x14ac:dyDescent="0.2">
      <c r="AJ83" s="3"/>
    </row>
    <row r="84" spans="36:36" ht="14.1" customHeight="1" x14ac:dyDescent="0.2">
      <c r="AJ84" s="3"/>
    </row>
    <row r="85" spans="36:36" ht="14.1" customHeight="1" x14ac:dyDescent="0.2">
      <c r="AJ85" s="3"/>
    </row>
    <row r="86" spans="36:36" ht="14.1" customHeight="1" x14ac:dyDescent="0.2">
      <c r="AJ86" s="3"/>
    </row>
    <row r="87" spans="36:36" ht="14.1" customHeight="1" x14ac:dyDescent="0.2">
      <c r="AJ87" s="3"/>
    </row>
    <row r="88" spans="36:36" ht="14.1" customHeight="1" x14ac:dyDescent="0.2">
      <c r="AJ88" s="3"/>
    </row>
    <row r="89" spans="36:36" ht="14.1" customHeight="1" x14ac:dyDescent="0.2">
      <c r="AJ89" s="3"/>
    </row>
    <row r="90" spans="36:36" ht="14.1" customHeight="1" x14ac:dyDescent="0.2">
      <c r="AJ90" s="3"/>
    </row>
    <row r="91" spans="36:36" ht="14.1" customHeight="1" x14ac:dyDescent="0.2">
      <c r="AJ91" s="3"/>
    </row>
    <row r="92" spans="36:36" ht="14.1" customHeight="1" x14ac:dyDescent="0.2">
      <c r="AJ92" s="3"/>
    </row>
    <row r="93" spans="36:36" ht="14.1" customHeight="1" x14ac:dyDescent="0.2">
      <c r="AJ93" s="3"/>
    </row>
    <row r="94" spans="36:36" ht="14.1" customHeight="1" x14ac:dyDescent="0.2">
      <c r="AJ94" s="3"/>
    </row>
    <row r="95" spans="36:36" ht="14.1" customHeight="1" x14ac:dyDescent="0.2">
      <c r="AJ95" s="3"/>
    </row>
    <row r="96" spans="36:36" ht="14.1" customHeight="1" x14ac:dyDescent="0.2">
      <c r="AJ96" s="3"/>
    </row>
    <row r="97" spans="36:36" ht="14.1" customHeight="1" x14ac:dyDescent="0.2">
      <c r="AJ97" s="3"/>
    </row>
    <row r="98" spans="36:36" ht="14.1" customHeight="1" x14ac:dyDescent="0.2">
      <c r="AJ98" s="3"/>
    </row>
    <row r="99" spans="36:36" ht="14.1" customHeight="1" x14ac:dyDescent="0.2">
      <c r="AJ99" s="3"/>
    </row>
    <row r="100" spans="36:36" ht="14.1" customHeight="1" x14ac:dyDescent="0.2">
      <c r="AJ100" s="3"/>
    </row>
    <row r="101" spans="36:36" ht="14.1" customHeight="1" x14ac:dyDescent="0.2">
      <c r="AJ101" s="3"/>
    </row>
    <row r="102" spans="36:36" ht="14.1" customHeight="1" x14ac:dyDescent="0.2">
      <c r="AJ102" s="3"/>
    </row>
    <row r="103" spans="36:36" ht="14.1" customHeight="1" x14ac:dyDescent="0.2">
      <c r="AJ103" s="3"/>
    </row>
    <row r="104" spans="36:36" ht="14.1" customHeight="1" x14ac:dyDescent="0.2">
      <c r="AJ104" s="3"/>
    </row>
    <row r="105" spans="36:36" ht="14.1" customHeight="1" x14ac:dyDescent="0.2">
      <c r="AJ105" s="3"/>
    </row>
    <row r="106" spans="36:36" ht="14.1" customHeight="1" x14ac:dyDescent="0.2">
      <c r="AJ106" s="3"/>
    </row>
    <row r="107" spans="36:36" ht="14.1" customHeight="1" x14ac:dyDescent="0.2">
      <c r="AJ107" s="3"/>
    </row>
    <row r="108" spans="36:36" ht="14.1" customHeight="1" x14ac:dyDescent="0.2">
      <c r="AJ108" s="3"/>
    </row>
    <row r="109" spans="36:36" ht="14.1" customHeight="1" x14ac:dyDescent="0.2">
      <c r="AJ109" s="3"/>
    </row>
    <row r="110" spans="36:36" ht="14.1" customHeight="1" x14ac:dyDescent="0.2">
      <c r="AJ110" s="3"/>
    </row>
    <row r="111" spans="36:36" ht="14.1" customHeight="1" x14ac:dyDescent="0.2">
      <c r="AJ111" s="3"/>
    </row>
    <row r="112" spans="36:36" ht="14.1" customHeight="1" x14ac:dyDescent="0.2">
      <c r="AJ112" s="3"/>
    </row>
    <row r="113" spans="36:36" ht="14.1" customHeight="1" x14ac:dyDescent="0.2">
      <c r="AJ113" s="3"/>
    </row>
    <row r="114" spans="36:36" ht="14.1" customHeight="1" x14ac:dyDescent="0.2">
      <c r="AJ114" s="3"/>
    </row>
    <row r="115" spans="36:36" ht="12" customHeight="1" x14ac:dyDescent="0.2">
      <c r="AJ115" s="3"/>
    </row>
    <row r="116" spans="36:36" ht="14.1" customHeight="1" x14ac:dyDescent="0.2">
      <c r="AJ116" s="3"/>
    </row>
    <row r="117" spans="36:36" ht="14.1" customHeight="1" x14ac:dyDescent="0.2">
      <c r="AJ117" s="3"/>
    </row>
    <row r="118" spans="36:36" ht="14.1" customHeight="1" x14ac:dyDescent="0.2">
      <c r="AJ118" s="3"/>
    </row>
    <row r="119" spans="36:36" ht="14.1" customHeight="1" x14ac:dyDescent="0.2">
      <c r="AJ119" s="3"/>
    </row>
    <row r="120" spans="36:36" ht="14.1" customHeight="1" x14ac:dyDescent="0.2">
      <c r="AJ120" s="3"/>
    </row>
    <row r="121" spans="36:36" ht="14.1" customHeight="1" x14ac:dyDescent="0.2">
      <c r="AJ121" s="3"/>
    </row>
    <row r="122" spans="36:36" ht="14.1" customHeight="1" x14ac:dyDescent="0.2">
      <c r="AJ122" s="3"/>
    </row>
    <row r="123" spans="36:36" ht="14.1" customHeight="1" x14ac:dyDescent="0.2">
      <c r="AJ123" s="3"/>
    </row>
    <row r="124" spans="36:36" ht="14.1" customHeight="1" x14ac:dyDescent="0.2">
      <c r="AJ124" s="3"/>
    </row>
    <row r="125" spans="36:36" ht="14.1" customHeight="1" x14ac:dyDescent="0.2">
      <c r="AJ125" s="3"/>
    </row>
    <row r="126" spans="36:36" ht="14.1" customHeight="1" x14ac:dyDescent="0.2">
      <c r="AJ126" s="3"/>
    </row>
    <row r="127" spans="36:36" ht="14.1" customHeight="1" x14ac:dyDescent="0.2">
      <c r="AJ127" s="3"/>
    </row>
    <row r="128" spans="36:36" ht="14.1" customHeight="1" x14ac:dyDescent="0.2">
      <c r="AJ128" s="3"/>
    </row>
    <row r="129" spans="36:36" ht="14.1" customHeight="1" x14ac:dyDescent="0.2">
      <c r="AJ129" s="3"/>
    </row>
    <row r="130" spans="36:36" ht="14.1" customHeight="1" x14ac:dyDescent="0.2">
      <c r="AJ130" s="3"/>
    </row>
    <row r="131" spans="36:36" ht="14.1" customHeight="1" x14ac:dyDescent="0.2">
      <c r="AJ131" s="3"/>
    </row>
    <row r="132" spans="36:36" ht="14.1" customHeight="1" x14ac:dyDescent="0.2">
      <c r="AJ132" s="3"/>
    </row>
    <row r="133" spans="36:36" ht="14.1" customHeight="1" x14ac:dyDescent="0.2">
      <c r="AJ133" s="3"/>
    </row>
    <row r="134" spans="36:36" ht="14.1" customHeight="1" x14ac:dyDescent="0.2">
      <c r="AJ134" s="3"/>
    </row>
    <row r="135" spans="36:36" ht="14.1" customHeight="1" x14ac:dyDescent="0.2">
      <c r="AJ135" s="3"/>
    </row>
    <row r="136" spans="36:36" ht="14.1" customHeight="1" x14ac:dyDescent="0.2">
      <c r="AJ136" s="3"/>
    </row>
    <row r="137" spans="36:36" ht="14.1" customHeight="1" x14ac:dyDescent="0.2">
      <c r="AJ137" s="3"/>
    </row>
    <row r="138" spans="36:36" ht="14.1" customHeight="1" x14ac:dyDescent="0.2">
      <c r="AJ138" s="3"/>
    </row>
    <row r="139" spans="36:36" ht="14.1" customHeight="1" x14ac:dyDescent="0.2">
      <c r="AJ139" s="3"/>
    </row>
    <row r="140" spans="36:36" ht="14.1" customHeight="1" x14ac:dyDescent="0.2">
      <c r="AJ140" s="3"/>
    </row>
    <row r="141" spans="36:36" ht="14.1" customHeight="1" x14ac:dyDescent="0.2">
      <c r="AJ141" s="3"/>
    </row>
    <row r="142" spans="36:36" ht="14.1" customHeight="1" x14ac:dyDescent="0.2">
      <c r="AJ142" s="3"/>
    </row>
    <row r="143" spans="36:36" ht="14.1" customHeight="1" x14ac:dyDescent="0.2">
      <c r="AJ143" s="3"/>
    </row>
    <row r="144" spans="36:36" ht="14.1" customHeight="1" x14ac:dyDescent="0.2">
      <c r="AJ144" s="3"/>
    </row>
    <row r="145" spans="36:37" ht="14.1" customHeight="1" x14ac:dyDescent="0.2">
      <c r="AJ145" s="3"/>
    </row>
    <row r="146" spans="36:37" ht="14.1" customHeight="1" x14ac:dyDescent="0.2">
      <c r="AJ146" s="3"/>
    </row>
    <row r="147" spans="36:37" ht="14.1" customHeight="1" x14ac:dyDescent="0.2">
      <c r="AJ147" s="3"/>
    </row>
    <row r="148" spans="36:37" ht="14.1" customHeight="1" x14ac:dyDescent="0.2">
      <c r="AJ148" s="3"/>
    </row>
    <row r="149" spans="36:37" ht="14.1" customHeight="1" x14ac:dyDescent="0.2">
      <c r="AJ149" s="3"/>
    </row>
    <row r="150" spans="36:37" ht="14.1" customHeight="1" x14ac:dyDescent="0.2">
      <c r="AJ150" s="3"/>
    </row>
    <row r="151" spans="36:37" ht="14.1" customHeight="1" x14ac:dyDescent="0.2">
      <c r="AJ151" s="3"/>
    </row>
    <row r="152" spans="36:37" ht="14.1" customHeight="1" x14ac:dyDescent="0.2">
      <c r="AJ152" s="3"/>
    </row>
    <row r="153" spans="36:37" ht="14.1" customHeight="1" x14ac:dyDescent="0.2">
      <c r="AJ153" s="3"/>
    </row>
    <row r="154" spans="36:37" ht="14.1" customHeight="1" x14ac:dyDescent="0.2">
      <c r="AJ154" s="3"/>
    </row>
    <row r="155" spans="36:37" ht="14.1" customHeight="1" x14ac:dyDescent="0.2">
      <c r="AJ155" s="3"/>
    </row>
    <row r="156" spans="36:37" ht="14.1" customHeight="1" x14ac:dyDescent="0.2">
      <c r="AJ156" s="3"/>
    </row>
    <row r="157" spans="36:37" ht="14.1" customHeight="1" x14ac:dyDescent="0.2">
      <c r="AK157" s="4"/>
    </row>
    <row r="158" spans="36:37" ht="14.1" customHeight="1" x14ac:dyDescent="0.2"/>
    <row r="159" spans="36:37" ht="14.1" customHeight="1" x14ac:dyDescent="0.2"/>
    <row r="160" spans="36:37" ht="14.1" customHeight="1" x14ac:dyDescent="0.2"/>
    <row r="161" ht="14.1" customHeight="1" x14ac:dyDescent="0.2"/>
    <row r="162" ht="14.1" customHeight="1" x14ac:dyDescent="0.2"/>
    <row r="163" ht="14.1" customHeight="1" x14ac:dyDescent="0.2"/>
    <row r="164" ht="14.1" customHeight="1" x14ac:dyDescent="0.2"/>
    <row r="165" ht="14.1" customHeight="1" x14ac:dyDescent="0.2"/>
    <row r="166" ht="14.1" customHeight="1" x14ac:dyDescent="0.2"/>
    <row r="167" ht="14.1" customHeight="1" x14ac:dyDescent="0.2"/>
  </sheetData>
  <protectedRanges>
    <protectedRange sqref="A1:U1" name="Intervalo2"/>
    <protectedRange sqref="AI24 AI28 A24:AH24 AI3:AI5 C3:AH5 A28:AH28" name="permitido"/>
  </protectedRanges>
  <mergeCells count="80">
    <mergeCell ref="A5:N5"/>
    <mergeCell ref="C6:AI6"/>
    <mergeCell ref="E14:F14"/>
    <mergeCell ref="E16:F16"/>
    <mergeCell ref="E18:F18"/>
    <mergeCell ref="B18:C18"/>
    <mergeCell ref="G10:J10"/>
    <mergeCell ref="K10:N10"/>
    <mergeCell ref="O10:R10"/>
    <mergeCell ref="G16:J16"/>
    <mergeCell ref="K16:N16"/>
    <mergeCell ref="O16:R16"/>
    <mergeCell ref="A17:AI17"/>
    <mergeCell ref="A15:AI15"/>
    <mergeCell ref="A13:AI13"/>
    <mergeCell ref="A19:AI19"/>
    <mergeCell ref="S16:V16"/>
    <mergeCell ref="W16:Z16"/>
    <mergeCell ref="AA16:AD16"/>
    <mergeCell ref="AE8:AH8"/>
    <mergeCell ref="AI7:AI8"/>
    <mergeCell ref="A7:A8"/>
    <mergeCell ref="E10:F10"/>
    <mergeCell ref="E12:F12"/>
    <mergeCell ref="A30:AI30"/>
    <mergeCell ref="A24:AI24"/>
    <mergeCell ref="A28:AI28"/>
    <mergeCell ref="A29:AI29"/>
    <mergeCell ref="W8:Z8"/>
    <mergeCell ref="A21:AH21"/>
    <mergeCell ref="B16:C16"/>
    <mergeCell ref="G8:J8"/>
    <mergeCell ref="K8:N8"/>
    <mergeCell ref="A20:AI20"/>
    <mergeCell ref="B14:C14"/>
    <mergeCell ref="A25:AI27"/>
    <mergeCell ref="D7:D8"/>
    <mergeCell ref="B7:C8"/>
    <mergeCell ref="S10:V10"/>
    <mergeCell ref="B12:C12"/>
    <mergeCell ref="AE10:AH10"/>
    <mergeCell ref="A11:AI11"/>
    <mergeCell ref="W10:Z10"/>
    <mergeCell ref="AA10:AD10"/>
    <mergeCell ref="A2:AI2"/>
    <mergeCell ref="O8:R8"/>
    <mergeCell ref="A9:AI9"/>
    <mergeCell ref="B10:C10"/>
    <mergeCell ref="A4:AI4"/>
    <mergeCell ref="O5:R5"/>
    <mergeCell ref="S5:AH5"/>
    <mergeCell ref="A6:B6"/>
    <mergeCell ref="G7:AH7"/>
    <mergeCell ref="S8:V8"/>
    <mergeCell ref="AA8:AD8"/>
    <mergeCell ref="E7:F8"/>
    <mergeCell ref="O12:R12"/>
    <mergeCell ref="S12:V12"/>
    <mergeCell ref="W12:Z12"/>
    <mergeCell ref="AE12:AH12"/>
    <mergeCell ref="G14:J14"/>
    <mergeCell ref="K14:N14"/>
    <mergeCell ref="O14:R14"/>
    <mergeCell ref="AA12:AD12"/>
    <mergeCell ref="A1:AI1"/>
    <mergeCell ref="A3:AH3"/>
    <mergeCell ref="AE16:AH16"/>
    <mergeCell ref="AE18:AH18"/>
    <mergeCell ref="G18:J18"/>
    <mergeCell ref="K18:N18"/>
    <mergeCell ref="O18:R18"/>
    <mergeCell ref="S18:V18"/>
    <mergeCell ref="W18:Z18"/>
    <mergeCell ref="S14:V14"/>
    <mergeCell ref="AA18:AD18"/>
    <mergeCell ref="W14:Z14"/>
    <mergeCell ref="AA14:AD14"/>
    <mergeCell ref="AE14:AH14"/>
    <mergeCell ref="G12:J12"/>
    <mergeCell ref="K12:N12"/>
  </mergeCells>
  <phoneticPr fontId="0" type="noConversion"/>
  <printOptions horizontalCentered="1" verticalCentered="1"/>
  <pageMargins left="0.25" right="0.25" top="0.75" bottom="0.75" header="0.3" footer="0.3"/>
  <pageSetup paperSize="9" scale="79" orientation="landscape" r:id="rId1"/>
  <headerFooter alignWithMargins="0">
    <oddFooter>&amp;LRev.0 14/04/2026 rt/MF&amp;CEngenharia Elétrica&amp;RPágina 1 de  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Orçamento</vt:lpstr>
      <vt:lpstr>Cronograma</vt:lpstr>
      <vt:lpstr>Cronograma!Area_de_impressao</vt:lpstr>
      <vt:lpstr>Orçamento!Area_de_impressao</vt:lpstr>
    </vt:vector>
  </TitlesOfParts>
  <Company>SAAE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EEE Mato Dentro - Instalações Elétricas</dc:title>
  <dc:subject>Planilha do Proponente</dc:subject>
  <dc:creator>Agnes</dc:creator>
  <cp:lastModifiedBy>RENATA KETTELHUT TUCKUMANTEL</cp:lastModifiedBy>
  <cp:lastPrinted>2026-05-29T12:56:15Z</cp:lastPrinted>
  <dcterms:created xsi:type="dcterms:W3CDTF">2003-03-30T15:27:38Z</dcterms:created>
  <dcterms:modified xsi:type="dcterms:W3CDTF">2026-05-29T13:27:33Z</dcterms:modified>
</cp:coreProperties>
</file>